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Р-Крестьянская 53" sheetId="1" r:id="rId1"/>
    <sheet name="Р-Крестьянская 53(2019)" sheetId="2" r:id="rId2"/>
    <sheet name="Р-Крестьянская 53(2020)" sheetId="3" r:id="rId3"/>
    <sheet name="Р-Крестьянская 53(2021)" sheetId="4" r:id="rId4"/>
    <sheet name="Р-Крестьянская 53(2022)" sheetId="5" r:id="rId5"/>
    <sheet name="Р-Крестьянская 5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53'!#REF!,'Р-Крестьянская 53'!#REF!</definedName>
    <definedName name="Z_6E36EA37_049E_4FAE_B719_2847CD16F858_.wvu.Rows" localSheetId="0" hidden="1">'Р-Крестьянская 53'!$42:$45</definedName>
    <definedName name="Z_73C0D023_21BD_4441_8EFA_957546C15799_.wvu.Cols" localSheetId="0" hidden="1">'Р-Крестьянская 53'!#REF!,'Р-Крестьянская 53'!#REF!</definedName>
    <definedName name="Z_73C0D023_21BD_4441_8EFA_957546C15799_.wvu.Rows" localSheetId="0" hidden="1">'Р-Крестьянская 53'!$42:$45</definedName>
    <definedName name="_xlnm.Print_Area" localSheetId="0">'Р-Крестьянская 53'!$A$1:$G$60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61" i="4"/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26" i="4" s="1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E16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<sst xmlns="http://schemas.openxmlformats.org/spreadsheetml/2006/main" count="375" uniqueCount="98">
  <si>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</si>
  <si>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</si>
  <si>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</si>
  <si>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</si>
  <si>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</si>
  <si>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</si>
  <si>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</si>
  <si>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</si>
  <si>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</si>
  <si>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</si>
  <si>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</si>
  <si>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</si>
  <si>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</si>
  <si>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</si>
  <si>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</si>
  <si>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</si>
  <si>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</si>
  <si>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</si>
  <si>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</si>
  <si>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</si>
  <si>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</si>
  <si>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</si>
  <si>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</si>
  <si>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</si>
  <si>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</si>
  <si>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</si>
  <si>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</si>
  <si>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</si>
  <si>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</si>
  <si>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</si>
  <si>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</si>
  <si>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</si>
  <si>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</si>
  <si>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</si>
  <si>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</si>
  <si>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</si>
  <si>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</si>
  <si>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</si>
  <si>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</si>
  <si>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</si>
  <si>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</si>
  <si>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</si>
  <si>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</si>
  <si>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</si>
  <si>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</si>
  <si>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</si>
  <si>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</si>
  <si>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</si>
  <si>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</si>
  <si>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</si>
  <si>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</si>
  <si>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</si>
  <si>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</si>
  <si>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</si>
  <si>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</si>
  <si>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</si>
  <si>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</si>
  <si>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</si>
  <si>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</si>
  <si>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</si>
  <si>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</si>
  <si>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</si>
  <si>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</si>
  <si>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</si>
  <si>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</si>
  <si>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</si>
  <si>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</si>
  <si>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</si>
  <si>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</si>
  <si>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</si>
  <si>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</si>
  <si>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</si>
  <si>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</si>
  <si>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</si>
  <si>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</si>
  <si>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</si>
  <si>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</si>
  <si>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</si>
  <si>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* Задолженность с учетом объема финансирования, фактически произведенного собственниками помещений, составляет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</si>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</sst>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1">
          <cell r="W171">
            <v>29382.320773098538</v>
          </cell>
          <cell r="X171">
            <v>6080.4168347246623</v>
          </cell>
          <cell r="Y171">
            <v>83887.536300000022</v>
          </cell>
          <cell r="AA171">
            <v>0</v>
          </cell>
          <cell r="AB171">
            <v>4532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4614.4000000000005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Y171">
            <v>109592.50997829491</v>
          </cell>
          <cell r="BB171">
            <v>0</v>
          </cell>
          <cell r="BC171">
            <v>0</v>
          </cell>
          <cell r="CN171">
            <v>15494.722220368309</v>
          </cell>
          <cell r="CO171">
            <v>3175.7421647917167</v>
          </cell>
          <cell r="CP171">
            <v>29.416799999999999</v>
          </cell>
          <cell r="DB171">
            <v>0</v>
          </cell>
          <cell r="DG171">
            <v>13234.308059330398</v>
          </cell>
          <cell r="DU171">
            <v>24765.501937902925</v>
          </cell>
          <cell r="DV171">
            <v>5190.5047349833148</v>
          </cell>
          <cell r="DW171">
            <v>2914.9823999999999</v>
          </cell>
          <cell r="EK171">
            <v>0</v>
          </cell>
          <cell r="EQ171">
            <v>17464.097807462895</v>
          </cell>
          <cell r="FB171">
            <v>74004.001144963753</v>
          </cell>
          <cell r="FC171">
            <v>15130.610269756264</v>
          </cell>
          <cell r="FD171">
            <v>460.70340000000004</v>
          </cell>
          <cell r="FL171">
            <v>0</v>
          </cell>
          <cell r="FS171">
            <v>23710.472611835834</v>
          </cell>
          <cell r="FX171">
            <v>39508.034284986097</v>
          </cell>
          <cell r="FY171">
            <v>8058.2905330967069</v>
          </cell>
          <cell r="FZ171">
            <v>0</v>
          </cell>
          <cell r="GG171">
            <v>19749.240000000002</v>
          </cell>
          <cell r="GL171">
            <v>12443.750172138343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1">
          <cell r="W171">
            <v>11243.288382053757</v>
          </cell>
          <cell r="X171">
            <v>3444.0799604027479</v>
          </cell>
          <cell r="Y171">
            <v>2233.7919000000002</v>
          </cell>
          <cell r="AK171">
            <v>0</v>
          </cell>
          <cell r="AV171">
            <v>2266</v>
          </cell>
          <cell r="AY171">
            <v>54610.731393778973</v>
          </cell>
          <cell r="BM171">
            <v>0</v>
          </cell>
          <cell r="BN171">
            <v>0</v>
          </cell>
          <cell r="CN171">
            <v>17791.150199719377</v>
          </cell>
          <cell r="CO171">
            <v>5515.2565619130055</v>
          </cell>
          <cell r="CP171">
            <v>128.14230000000001</v>
          </cell>
          <cell r="DB171">
            <v>0</v>
          </cell>
          <cell r="DG171">
            <v>25718.529625710726</v>
          </cell>
          <cell r="DU171">
            <v>52018.680197550668</v>
          </cell>
          <cell r="DV171">
            <v>16049.538210746683</v>
          </cell>
          <cell r="DW171">
            <v>4999.1359000000002</v>
          </cell>
          <cell r="EL171">
            <v>0</v>
          </cell>
          <cell r="EQ171">
            <v>33314.261001555664</v>
          </cell>
          <cell r="FB171">
            <v>72968.643694766783</v>
          </cell>
          <cell r="FC171">
            <v>45509.876708309537</v>
          </cell>
          <cell r="FD171">
            <v>922.42680000000007</v>
          </cell>
          <cell r="FL171">
            <v>0</v>
          </cell>
          <cell r="FS171">
            <v>25111.640892603438</v>
          </cell>
          <cell r="FX171">
            <v>39820.963130668191</v>
          </cell>
          <cell r="FY171">
            <v>25200.311858562669</v>
          </cell>
          <cell r="FZ171">
            <v>0</v>
          </cell>
          <cell r="GG171">
            <v>6591.24</v>
          </cell>
          <cell r="GL171">
            <v>13696.289757381339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1">
          <cell r="W171">
            <v>5764.2802526851119</v>
          </cell>
          <cell r="X171">
            <v>1688.9392859796626</v>
          </cell>
          <cell r="Y171">
            <v>35.689500000000002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2266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Y171">
            <v>24757.763179981303</v>
          </cell>
          <cell r="BM171">
            <v>0</v>
          </cell>
          <cell r="CN171">
            <v>15988.491523492392</v>
          </cell>
          <cell r="CO171">
            <v>4956.4323722826421</v>
          </cell>
          <cell r="CP171">
            <v>21.619700000000002</v>
          </cell>
          <cell r="DB171">
            <v>0</v>
          </cell>
          <cell r="DF171">
            <v>14562.106536437328</v>
          </cell>
          <cell r="DU171">
            <v>56797.346911701039</v>
          </cell>
          <cell r="DV171">
            <v>15249.989048026564</v>
          </cell>
          <cell r="DW171">
            <v>12146.120500000001</v>
          </cell>
          <cell r="EK171">
            <v>0</v>
          </cell>
          <cell r="EP171">
            <v>39326.032585432884</v>
          </cell>
          <cell r="FB171">
            <v>66480.220047644514</v>
          </cell>
          <cell r="FC171">
            <v>18298.549439802013</v>
          </cell>
          <cell r="FD171">
            <v>837.77700000000004</v>
          </cell>
          <cell r="FE171">
            <v>0</v>
          </cell>
          <cell r="FL171">
            <v>0</v>
          </cell>
          <cell r="FS171">
            <v>21864.289223989188</v>
          </cell>
          <cell r="FX171">
            <v>39085.526011109752</v>
          </cell>
          <cell r="FY171">
            <v>10741.36376942429</v>
          </cell>
          <cell r="FZ171">
            <v>127.5</v>
          </cell>
          <cell r="GG171">
            <v>18.36</v>
          </cell>
          <cell r="GL171">
            <v>12879.462057414912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71">
          <cell r="W171">
            <v>35485.585724438613</v>
          </cell>
          <cell r="X171">
            <v>8381.1852757968354</v>
          </cell>
          <cell r="Y171">
            <v>57064.451400000005</v>
          </cell>
          <cell r="AV171">
            <v>25235</v>
          </cell>
          <cell r="AY171">
            <v>174639.2622390071</v>
          </cell>
          <cell r="BM171">
            <v>4614.4000000000005</v>
          </cell>
          <cell r="BN171">
            <v>0</v>
          </cell>
          <cell r="BO171">
            <v>0</v>
          </cell>
          <cell r="BP171">
            <v>0</v>
          </cell>
          <cell r="CN171">
            <v>17288.398486739748</v>
          </cell>
          <cell r="CO171">
            <v>4818.4013311198632</v>
          </cell>
          <cell r="CP171">
            <v>2221.7615000000001</v>
          </cell>
          <cell r="DB171">
            <v>0</v>
          </cell>
          <cell r="DG171">
            <v>15603.593251906845</v>
          </cell>
          <cell r="DL171">
            <v>0</v>
          </cell>
          <cell r="DP171">
            <v>1787.2959000000001</v>
          </cell>
          <cell r="DT171">
            <v>0</v>
          </cell>
          <cell r="DU171">
            <v>37356.684128480119</v>
          </cell>
          <cell r="DV171">
            <v>8810.1571553624399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175244.15144999998</v>
          </cell>
          <cell r="EJ171">
            <v>0</v>
          </cell>
          <cell r="EP171">
            <v>13621.59720653872</v>
          </cell>
          <cell r="EU171">
            <v>157378.51999999999</v>
          </cell>
          <cell r="EW171">
            <v>1157.8638000000001</v>
          </cell>
          <cell r="EY171">
            <v>0</v>
          </cell>
          <cell r="FA171">
            <v>0</v>
          </cell>
          <cell r="FL171">
            <v>20634</v>
          </cell>
          <cell r="FS171">
            <v>0</v>
          </cell>
          <cell r="FV171">
            <v>89544.910000000018</v>
          </cell>
          <cell r="FZ171">
            <v>0</v>
          </cell>
          <cell r="GG171">
            <v>112.79520000000002</v>
          </cell>
          <cell r="GL17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71">
          <cell r="W171">
            <v>13311.24211436254</v>
          </cell>
          <cell r="X171">
            <v>3108.6343473681718</v>
          </cell>
          <cell r="Y171">
            <v>4937.6345999999994</v>
          </cell>
          <cell r="AV171">
            <v>2.2075660161899356E-8</v>
          </cell>
          <cell r="AW171">
            <v>0</v>
          </cell>
          <cell r="AY171">
            <v>13537.805417874017</v>
          </cell>
          <cell r="CQ171">
            <v>29703.047358716765</v>
          </cell>
          <cell r="CR171">
            <v>7207.035019065117</v>
          </cell>
          <cell r="CS171">
            <v>16748.631241161296</v>
          </cell>
          <cell r="DE171">
            <v>0</v>
          </cell>
          <cell r="DI171">
            <v>23353.497604031818</v>
          </cell>
          <cell r="DX171">
            <v>38308.445593566896</v>
          </cell>
          <cell r="DY171">
            <v>8853.9354958166477</v>
          </cell>
          <cell r="DZ171">
            <v>20966.420550000003</v>
          </cell>
          <cell r="ET171">
            <v>0</v>
          </cell>
          <cell r="EU171">
            <v>13221.003578972975</v>
          </cell>
          <cell r="EX171">
            <v>0</v>
          </cell>
          <cell r="EY171">
            <v>0</v>
          </cell>
          <cell r="EZ171">
            <v>0</v>
          </cell>
          <cell r="FB171">
            <v>227907.36749999996</v>
          </cell>
          <cell r="FQ171">
            <v>62991.389999999992</v>
          </cell>
          <cell r="FR171">
            <v>0</v>
          </cell>
          <cell r="GH171">
            <v>246923.43</v>
          </cell>
          <cell r="GK171">
            <v>146.89080000000004</v>
          </cell>
          <cell r="GL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71">
          <cell r="CQ171">
            <v>8157.6792470790579</v>
          </cell>
          <cell r="CR171">
            <v>2004.2724402192193</v>
          </cell>
          <cell r="CS171">
            <v>3171.1148686772076</v>
          </cell>
          <cell r="DI171">
            <v>6070.7135303651712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1">
          <cell r="W171">
            <v>16495.119865076795</v>
          </cell>
          <cell r="X171">
            <v>3916.745442018027</v>
          </cell>
          <cell r="Y171">
            <v>49239.3148</v>
          </cell>
          <cell r="AV171">
            <v>2060.0000000313134</v>
          </cell>
          <cell r="AW171">
            <v>-48048.346400000002</v>
          </cell>
          <cell r="AX171">
            <v>16657.573673946001</v>
          </cell>
          <cell r="CT171">
            <v>17761.064999999999</v>
          </cell>
          <cell r="ED171">
            <v>104162.36999999998</v>
          </cell>
          <cell r="EE171">
            <v>5694.4103975697999</v>
          </cell>
          <cell r="EF171">
            <v>1337.0608010455992</v>
          </cell>
          <cell r="EG171">
            <v>13807.4136</v>
          </cell>
          <cell r="FA171">
            <v>0</v>
          </cell>
          <cell r="FB171">
            <v>2624.3686038195497</v>
          </cell>
          <cell r="FE171">
            <v>0</v>
          </cell>
          <cell r="FF171">
            <v>0</v>
          </cell>
          <cell r="FH171">
            <v>0</v>
          </cell>
          <cell r="FX171">
            <v>67074.041699999987</v>
          </cell>
          <cell r="FY171">
            <v>0</v>
          </cell>
          <cell r="GO171">
            <v>286263.12</v>
          </cell>
          <cell r="GP171">
            <v>0</v>
          </cell>
          <cell r="GR171">
            <v>109.62540000000001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42578125" style="1" customWidth="1"/>
    <col min="7" max="7" width="16.140625" style="1" customWidth="1"/>
    <col min="8" max="8" width="7.140625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">
      <c r="A2" s="75" t="s">
        <v>38</v>
      </c>
      <c r="B2" s="76"/>
      <c r="C2" s="76"/>
      <c r="D2" s="76"/>
      <c r="E2" s="76"/>
      <c r="F2" s="76"/>
      <c r="G2" s="76"/>
    </row>
    <row r="3" spans="1:8" ht="14.25" hidden="1" customHeight="1" x14ac:dyDescent="0.2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8" ht="14.2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9" t="s">
        <v>39</v>
      </c>
      <c r="H6" s="39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">
        <v>40</v>
      </c>
    </row>
    <row r="9" spans="1:8" ht="15.75" x14ac:dyDescent="0.25">
      <c r="A9" s="67" t="s">
        <v>8</v>
      </c>
      <c r="B9" s="68"/>
      <c r="C9" s="68"/>
      <c r="D9" s="69"/>
      <c r="E9" s="16">
        <f>SUM(E10:E14)</f>
        <v>1310537.3999999999</v>
      </c>
      <c r="F9" s="16">
        <f t="shared" ref="F9:G9" si="0">SUM(F10:F14)</f>
        <v>1217637.75</v>
      </c>
      <c r="G9" s="16">
        <f t="shared" si="0"/>
        <v>366546.84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524500.13</v>
      </c>
      <c r="F10" s="17">
        <v>475152.97</v>
      </c>
      <c r="G10" s="18">
        <v>179892.67</v>
      </c>
    </row>
    <row r="11" spans="1:8" ht="14.45" customHeight="1" x14ac:dyDescent="0.25">
      <c r="A11" s="70" t="s">
        <v>10</v>
      </c>
      <c r="B11" s="71"/>
      <c r="C11" s="71"/>
      <c r="D11" s="72"/>
      <c r="E11" s="17"/>
      <c r="F11" s="17"/>
      <c r="G11" s="18"/>
    </row>
    <row r="12" spans="1:8" ht="13.9" customHeight="1" x14ac:dyDescent="0.25">
      <c r="A12" s="70" t="s">
        <v>11</v>
      </c>
      <c r="B12" s="71"/>
      <c r="C12" s="71"/>
      <c r="D12" s="72"/>
      <c r="E12" s="17">
        <v>130527.62</v>
      </c>
      <c r="F12" s="17">
        <v>126168.25</v>
      </c>
      <c r="G12" s="18">
        <v>28508.34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258209.67</v>
      </c>
      <c r="F13" s="17">
        <v>249421.45</v>
      </c>
      <c r="G13" s="18">
        <v>59707.02</v>
      </c>
    </row>
    <row r="14" spans="1:8" ht="14.45" customHeight="1" x14ac:dyDescent="0.25">
      <c r="A14" s="80" t="s">
        <v>13</v>
      </c>
      <c r="B14" s="80"/>
      <c r="C14" s="80"/>
      <c r="D14" s="80"/>
      <c r="E14" s="17">
        <v>397299.98</v>
      </c>
      <c r="F14" s="17">
        <v>366895.08</v>
      </c>
      <c r="G14" s="18">
        <v>98438.81</v>
      </c>
    </row>
    <row r="15" spans="1:8" ht="15.75" x14ac:dyDescent="0.25">
      <c r="A15" s="88" t="s">
        <v>41</v>
      </c>
      <c r="B15" s="89"/>
      <c r="C15" s="89"/>
      <c r="D15" s="90"/>
      <c r="E15" s="34">
        <f>SUM(E16:E19)</f>
        <v>878646.46000000008</v>
      </c>
      <c r="F15" s="34">
        <f t="shared" ref="F15:G15" si="1">SUM(F16:F19)</f>
        <v>915016.4</v>
      </c>
      <c r="G15" s="34">
        <f t="shared" si="1"/>
        <v>165889.03</v>
      </c>
    </row>
    <row r="16" spans="1:8" ht="33.6" customHeight="1" x14ac:dyDescent="0.25">
      <c r="A16" s="91" t="s">
        <v>43</v>
      </c>
      <c r="B16" s="92"/>
      <c r="C16" s="92"/>
      <c r="D16" s="93"/>
      <c r="E16" s="17">
        <v>868837.06</v>
      </c>
      <c r="F16" s="17">
        <v>905831.8</v>
      </c>
      <c r="G16" s="18">
        <v>163581.35</v>
      </c>
    </row>
    <row r="17" spans="1:9" ht="15.75" x14ac:dyDescent="0.25">
      <c r="A17" s="80" t="s">
        <v>44</v>
      </c>
      <c r="B17" s="80"/>
      <c r="C17" s="80"/>
      <c r="D17" s="80"/>
      <c r="E17" s="17">
        <v>934.55</v>
      </c>
      <c r="F17" s="17">
        <v>878.32</v>
      </c>
      <c r="G17" s="18">
        <v>221</v>
      </c>
    </row>
    <row r="18" spans="1:9" ht="15.75" x14ac:dyDescent="0.25">
      <c r="A18" s="80" t="s">
        <v>45</v>
      </c>
      <c r="B18" s="80"/>
      <c r="C18" s="80"/>
      <c r="D18" s="80"/>
      <c r="E18" s="17"/>
      <c r="F18" s="17"/>
      <c r="G18" s="18"/>
    </row>
    <row r="19" spans="1:9" ht="15.75" x14ac:dyDescent="0.25">
      <c r="A19" s="80" t="s">
        <v>46</v>
      </c>
      <c r="B19" s="80"/>
      <c r="C19" s="80"/>
      <c r="D19" s="80"/>
      <c r="E19" s="17">
        <v>8874.85</v>
      </c>
      <c r="F19" s="17">
        <v>8306.2800000000007</v>
      </c>
      <c r="G19" s="18">
        <v>2086.6799999999998</v>
      </c>
    </row>
    <row r="20" spans="1:9" ht="15.75" x14ac:dyDescent="0.25">
      <c r="A20" s="79" t="s">
        <v>14</v>
      </c>
      <c r="B20" s="79"/>
      <c r="C20" s="79"/>
      <c r="D20" s="79"/>
      <c r="E20" s="35">
        <f>E21</f>
        <v>6777.54</v>
      </c>
      <c r="F20" s="35">
        <f t="shared" ref="F20:G20" si="2">F21</f>
        <v>6239.13</v>
      </c>
      <c r="G20" s="35">
        <f t="shared" si="2"/>
        <v>2741.05</v>
      </c>
    </row>
    <row r="21" spans="1:9" ht="15.75" x14ac:dyDescent="0.25">
      <c r="A21" s="80" t="s">
        <v>15</v>
      </c>
      <c r="B21" s="80"/>
      <c r="C21" s="80"/>
      <c r="D21" s="80"/>
      <c r="E21" s="17">
        <v>6777.54</v>
      </c>
      <c r="F21" s="17">
        <v>6239.13</v>
      </c>
      <c r="G21" s="18">
        <v>2741.05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81" t="s">
        <v>52</v>
      </c>
      <c r="B24" s="81"/>
      <c r="C24" s="81"/>
      <c r="D24" s="81"/>
      <c r="E24" s="81"/>
      <c r="F24" s="17">
        <v>268006.11756164953</v>
      </c>
      <c r="G24" s="19"/>
      <c r="I24" s="28"/>
    </row>
    <row r="25" spans="1:9" ht="15.75" customHeight="1" x14ac:dyDescent="0.2">
      <c r="A25" s="82" t="s">
        <v>30</v>
      </c>
      <c r="B25" s="83"/>
      <c r="C25" s="83"/>
      <c r="D25" s="83"/>
      <c r="E25" s="84"/>
      <c r="F25" s="97">
        <f>SUM(F27:F31)</f>
        <v>233474.78388611815</v>
      </c>
      <c r="I25" s="28"/>
    </row>
    <row r="26" spans="1:9" ht="28.5" customHeight="1" x14ac:dyDescent="0.2">
      <c r="A26" s="85"/>
      <c r="B26" s="86"/>
      <c r="C26" s="86"/>
      <c r="D26" s="86"/>
      <c r="E26" s="87"/>
      <c r="F26" s="98"/>
      <c r="I26" s="28"/>
    </row>
    <row r="27" spans="1:9" ht="15.75" hidden="1" x14ac:dyDescent="0.25">
      <c r="A27" s="94" t="s">
        <v>16</v>
      </c>
      <c r="B27" s="95"/>
      <c r="C27" s="95"/>
      <c r="D27" s="95"/>
      <c r="E27" s="96"/>
      <c r="F27" s="25">
        <f>'[1]УК ВР декабрь нар'!W171</f>
        <v>29382.320773098538</v>
      </c>
      <c r="I27" s="28"/>
    </row>
    <row r="28" spans="1:9" ht="15.75" hidden="1" x14ac:dyDescent="0.25">
      <c r="A28" s="94" t="s">
        <v>31</v>
      </c>
      <c r="B28" s="95"/>
      <c r="C28" s="95"/>
      <c r="D28" s="95"/>
      <c r="E28" s="96"/>
      <c r="F28" s="25">
        <f>'[1]УК ВР декабрь нар'!X171</f>
        <v>6080.4168347246623</v>
      </c>
      <c r="I28" s="28"/>
    </row>
    <row r="29" spans="1:9" ht="15.75" hidden="1" x14ac:dyDescent="0.25">
      <c r="A29" s="94" t="s">
        <v>18</v>
      </c>
      <c r="B29" s="95"/>
      <c r="C29" s="95"/>
      <c r="D29" s="95"/>
      <c r="E29" s="96"/>
      <c r="F29" s="25">
        <f>'[1]УК ВР декабрь нар'!Y171</f>
        <v>83887.536300000022</v>
      </c>
      <c r="I29" s="28"/>
    </row>
    <row r="30" spans="1:9" ht="15.75" hidden="1" x14ac:dyDescent="0.25">
      <c r="A30" s="94" t="s">
        <v>19</v>
      </c>
      <c r="B30" s="95"/>
      <c r="C30" s="95"/>
      <c r="D30" s="95"/>
      <c r="E30" s="96"/>
      <c r="F30" s="25">
        <f>'[1]УК ВР декабрь нар'!AA171+'[1]УК ВР декабрь нар'!AB171+'[1]УК ВР декабрь нар'!AC171+'[1]УК ВР декабрь нар'!AD171+'[1]УК ВР декабрь нар'!AE171+'[1]УК ВР декабрь нар'!AF171+'[1]УК ВР декабрь нар'!AG171+'[1]УК ВР декабрь нар'!AH171+'[1]УК ВР декабрь нар'!AJ171+'[1]УК ВР декабрь нар'!AL171+'[1]УК ВР декабрь нар'!AN171+'[1]УК ВР декабрь нар'!AO171+'[1]УК ВР декабрь нар'!AP171+'[1]УК ВР декабрь нар'!AQ171+'[1]УК ВР декабрь нар'!AR171+'[1]УК ВР декабрь нар'!AT171</f>
        <v>4532</v>
      </c>
      <c r="I30" s="28"/>
    </row>
    <row r="31" spans="1:9" ht="36.75" hidden="1" customHeight="1" x14ac:dyDescent="0.25">
      <c r="A31" s="100" t="s">
        <v>32</v>
      </c>
      <c r="B31" s="101"/>
      <c r="C31" s="101"/>
      <c r="D31" s="101"/>
      <c r="E31" s="102"/>
      <c r="F31" s="25">
        <f>'[1]УК ВР декабрь нар'!AY171</f>
        <v>109592.50997829491</v>
      </c>
      <c r="I31" s="28"/>
    </row>
    <row r="32" spans="1:9" ht="15.75" customHeight="1" x14ac:dyDescent="0.2">
      <c r="A32" s="82" t="s">
        <v>33</v>
      </c>
      <c r="B32" s="83"/>
      <c r="C32" s="83"/>
      <c r="D32" s="83"/>
      <c r="E32" s="84"/>
      <c r="F32" s="97">
        <f>SUM(F34:F38)+35294.61</f>
        <v>122178.28612483955</v>
      </c>
      <c r="I32" s="28"/>
    </row>
    <row r="33" spans="1:10" ht="33" customHeight="1" x14ac:dyDescent="0.2">
      <c r="A33" s="85"/>
      <c r="B33" s="86"/>
      <c r="C33" s="86"/>
      <c r="D33" s="86"/>
      <c r="E33" s="87"/>
      <c r="F33" s="98"/>
      <c r="I33" s="28"/>
    </row>
    <row r="34" spans="1:10" ht="15.75" hidden="1" x14ac:dyDescent="0.25">
      <c r="A34" s="99" t="s">
        <v>16</v>
      </c>
      <c r="B34" s="99"/>
      <c r="C34" s="99"/>
      <c r="D34" s="99"/>
      <c r="E34" s="99"/>
      <c r="F34" s="25">
        <f>'[1]УК ВР декабрь нар'!CN171+'[1]УК ВР декабрь нар'!DU171</f>
        <v>40260.22415827123</v>
      </c>
      <c r="I34" s="28"/>
    </row>
    <row r="35" spans="1:10" ht="15.75" hidden="1" x14ac:dyDescent="0.25">
      <c r="A35" s="99" t="s">
        <v>31</v>
      </c>
      <c r="B35" s="99"/>
      <c r="C35" s="99"/>
      <c r="D35" s="99"/>
      <c r="E35" s="99"/>
      <c r="F35" s="25">
        <f>'[1]УК ВР декабрь нар'!CO171+'[1]УК ВР декабрь нар'!DV171</f>
        <v>8366.2468997750311</v>
      </c>
      <c r="I35" s="28"/>
    </row>
    <row r="36" spans="1:10" ht="15.75" hidden="1" x14ac:dyDescent="0.25">
      <c r="A36" s="99" t="s">
        <v>18</v>
      </c>
      <c r="B36" s="99"/>
      <c r="C36" s="99"/>
      <c r="D36" s="99"/>
      <c r="E36" s="99"/>
      <c r="F36" s="25">
        <f>'[1]УК ВР декабрь нар'!CP171+'[1]УК ВР декабрь нар'!DW171</f>
        <v>2944.3991999999998</v>
      </c>
      <c r="I36" s="28"/>
    </row>
    <row r="37" spans="1:10" ht="15.75" hidden="1" x14ac:dyDescent="0.25">
      <c r="A37" s="99" t="s">
        <v>19</v>
      </c>
      <c r="B37" s="99"/>
      <c r="C37" s="99"/>
      <c r="D37" s="99"/>
      <c r="E37" s="99"/>
      <c r="F37" s="25">
        <f>'[1]УК ВР декабрь нар'!AI171+'[1]УК ВР декабрь нар'!AJ171+'[1]УК ВР декабрь нар'!AS171+'[1]УК ВР декабрь нар'!BC171+'[1]УК ВР декабрь нар'!DB171+'[1]УК ВР декабрь нар'!EK171+'[1]УК ВР декабрь нар'!AM171</f>
        <v>4614.4000000000005</v>
      </c>
      <c r="I37" s="28"/>
    </row>
    <row r="38" spans="1:10" ht="39.75" hidden="1" customHeight="1" x14ac:dyDescent="0.25">
      <c r="A38" s="100" t="s">
        <v>34</v>
      </c>
      <c r="B38" s="103"/>
      <c r="C38" s="103"/>
      <c r="D38" s="103"/>
      <c r="E38" s="104"/>
      <c r="F38" s="25">
        <f>'[1]УК ВР декабрь нар'!DG171+'[1]УК ВР декабрь нар'!EQ171</f>
        <v>30698.405866793291</v>
      </c>
      <c r="I38" s="28"/>
      <c r="J38" s="28"/>
    </row>
    <row r="39" spans="1:10" ht="32.450000000000003" customHeight="1" x14ac:dyDescent="0.25">
      <c r="A39" s="105" t="s">
        <v>35</v>
      </c>
      <c r="B39" s="106"/>
      <c r="C39" s="106"/>
      <c r="D39" s="106"/>
      <c r="E39" s="107"/>
      <c r="F39" s="26">
        <f>SUM(F40:F48)+71808.6</f>
        <v>264873.70241677697</v>
      </c>
      <c r="I39" s="28"/>
    </row>
    <row r="40" spans="1:10" ht="15.75" hidden="1" x14ac:dyDescent="0.25">
      <c r="A40" s="108" t="s">
        <v>20</v>
      </c>
      <c r="B40" s="109"/>
      <c r="C40" s="109"/>
      <c r="D40" s="109"/>
      <c r="E40" s="110"/>
      <c r="F40" s="25">
        <f>'[1]УК ВР декабрь нар'!FB171+'[1]УК ВР декабрь нар'!FX171</f>
        <v>113512.03542994984</v>
      </c>
      <c r="I40" s="28"/>
    </row>
    <row r="41" spans="1:10" ht="15.75" hidden="1" x14ac:dyDescent="0.25">
      <c r="A41" s="94" t="s">
        <v>31</v>
      </c>
      <c r="B41" s="95"/>
      <c r="C41" s="95"/>
      <c r="D41" s="95"/>
      <c r="E41" s="95"/>
      <c r="F41" s="25">
        <f>'[1]УК ВР декабрь нар'!FC171+'[1]УК ВР декабрь нар'!FY171</f>
        <v>23188.900802852972</v>
      </c>
      <c r="I41" s="28"/>
    </row>
    <row r="42" spans="1:10" ht="15.6" hidden="1" customHeight="1" x14ac:dyDescent="0.25">
      <c r="A42" s="99" t="s">
        <v>21</v>
      </c>
      <c r="B42" s="99"/>
      <c r="C42" s="99"/>
      <c r="D42" s="99"/>
      <c r="E42" s="94"/>
      <c r="F42" s="25"/>
      <c r="I42" s="28"/>
    </row>
    <row r="43" spans="1:10" ht="15.6" hidden="1" customHeight="1" x14ac:dyDescent="0.25">
      <c r="A43" s="94" t="s">
        <v>17</v>
      </c>
      <c r="B43" s="95"/>
      <c r="C43" s="95"/>
      <c r="D43" s="95"/>
      <c r="E43" s="95"/>
      <c r="F43" s="25"/>
      <c r="I43" s="28"/>
    </row>
    <row r="44" spans="1:10" ht="15.6" hidden="1" customHeight="1" x14ac:dyDescent="0.25">
      <c r="A44" s="99" t="s">
        <v>22</v>
      </c>
      <c r="B44" s="99"/>
      <c r="C44" s="99"/>
      <c r="D44" s="99"/>
      <c r="E44" s="94"/>
      <c r="F44" s="25"/>
      <c r="I44" s="28"/>
    </row>
    <row r="45" spans="1:10" ht="15.6" hidden="1" customHeight="1" x14ac:dyDescent="0.25">
      <c r="A45" s="94" t="s">
        <v>17</v>
      </c>
      <c r="B45" s="95"/>
      <c r="C45" s="95"/>
      <c r="D45" s="95"/>
      <c r="E45" s="95"/>
      <c r="F45" s="25"/>
      <c r="I45" s="28"/>
    </row>
    <row r="46" spans="1:10" ht="15.75" hidden="1" x14ac:dyDescent="0.25">
      <c r="A46" s="99" t="s">
        <v>18</v>
      </c>
      <c r="B46" s="99"/>
      <c r="C46" s="99"/>
      <c r="D46" s="99"/>
      <c r="E46" s="94"/>
      <c r="F46" s="25">
        <f>'[1]УК ВР декабрь нар'!FD171+'[1]УК ВР декабрь нар'!FZ171</f>
        <v>460.70340000000004</v>
      </c>
      <c r="I46" s="28"/>
    </row>
    <row r="47" spans="1:10" ht="15.75" hidden="1" x14ac:dyDescent="0.25">
      <c r="A47" s="94" t="s">
        <v>19</v>
      </c>
      <c r="B47" s="95"/>
      <c r="C47" s="95"/>
      <c r="D47" s="95"/>
      <c r="E47" s="95"/>
      <c r="F47" s="25">
        <f>'[1]УК ВР декабрь нар'!GG171+'[1]УК ВР декабрь нар'!FL171+'[1]УК ВР декабрь нар'!BB171+'[1]УК ВР декабрь нар'!AK171</f>
        <v>19749.240000000002</v>
      </c>
      <c r="I47" s="28"/>
    </row>
    <row r="48" spans="1:10" ht="43.5" hidden="1" customHeight="1" x14ac:dyDescent="0.25">
      <c r="A48" s="100" t="s">
        <v>36</v>
      </c>
      <c r="B48" s="103"/>
      <c r="C48" s="103"/>
      <c r="D48" s="103"/>
      <c r="E48" s="104"/>
      <c r="F48" s="25">
        <f>'[1]УК ВР декабрь нар'!FS171+'[1]УК ВР декабрь нар'!GL171</f>
        <v>36154.222783974175</v>
      </c>
      <c r="I48" s="28"/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112" t="s">
        <v>47</v>
      </c>
      <c r="B50" s="113"/>
      <c r="C50" s="113"/>
      <c r="D50" s="113"/>
      <c r="E50" s="114"/>
      <c r="F50" s="26">
        <f>F25+F32+F39+F49</f>
        <v>620526.77242773469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119200.20000000001</v>
      </c>
      <c r="I51" s="28"/>
    </row>
    <row r="52" spans="1:12" ht="15.75" x14ac:dyDescent="0.25">
      <c r="A52" s="94" t="s">
        <v>23</v>
      </c>
      <c r="B52" s="95"/>
      <c r="C52" s="95"/>
      <c r="D52" s="95"/>
      <c r="E52" s="95"/>
      <c r="F52" s="25">
        <v>42047.32</v>
      </c>
      <c r="I52" s="28"/>
    </row>
    <row r="53" spans="1:12" ht="15.75" x14ac:dyDescent="0.25">
      <c r="A53" s="94" t="s">
        <v>24</v>
      </c>
      <c r="B53" s="95"/>
      <c r="C53" s="95"/>
      <c r="D53" s="95"/>
      <c r="E53" s="95"/>
      <c r="F53" s="25">
        <v>77152.88</v>
      </c>
      <c r="I53" s="28"/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5">
        <v>0</v>
      </c>
      <c r="I54" s="28"/>
    </row>
    <row r="55" spans="1:12" ht="15.75" x14ac:dyDescent="0.25">
      <c r="A55" s="115" t="s">
        <v>49</v>
      </c>
      <c r="B55" s="115"/>
      <c r="C55" s="115"/>
      <c r="D55" s="115"/>
      <c r="E55" s="115"/>
      <c r="F55" s="26">
        <f>F50+F51</f>
        <v>739726.97242773464</v>
      </c>
      <c r="H55" s="28"/>
      <c r="I55" s="28"/>
      <c r="K55" s="28"/>
      <c r="L55" s="28"/>
    </row>
    <row r="56" spans="1:12" ht="15.75" x14ac:dyDescent="0.25">
      <c r="A56" s="81" t="s">
        <v>26</v>
      </c>
      <c r="B56" s="81"/>
      <c r="C56" s="81"/>
      <c r="D56" s="81"/>
      <c r="E56" s="81"/>
      <c r="F56" s="27">
        <f>E16</f>
        <v>868837.06</v>
      </c>
      <c r="I56" s="28"/>
    </row>
    <row r="57" spans="1:12" ht="15.75" x14ac:dyDescent="0.25">
      <c r="A57" s="81" t="s">
        <v>27</v>
      </c>
      <c r="B57" s="81"/>
      <c r="C57" s="81"/>
      <c r="D57" s="81"/>
      <c r="E57" s="81"/>
      <c r="F57" s="26">
        <f>F16</f>
        <v>905831.8</v>
      </c>
      <c r="H57" s="28"/>
      <c r="I57" s="28"/>
    </row>
    <row r="58" spans="1:12" ht="15.75" x14ac:dyDescent="0.25">
      <c r="A58" s="111" t="s">
        <v>28</v>
      </c>
      <c r="B58" s="111"/>
      <c r="C58" s="111"/>
      <c r="D58" s="111"/>
      <c r="E58" s="111"/>
      <c r="F58" s="26">
        <f>F24+F56-F55</f>
        <v>397116.20513391495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3" t="s">
        <v>53</v>
      </c>
      <c r="B1" s="73"/>
      <c r="C1" s="73"/>
      <c r="D1" s="73"/>
      <c r="E1" s="73"/>
      <c r="F1" s="73"/>
      <c r="G1" s="74"/>
    </row>
    <row r="2" spans="1:7" ht="13.15" customHeight="1" x14ac:dyDescent="0.2">
      <c r="A2" s="75" t="str">
        <f>'Р-Крестьянская 53'!A2:G2</f>
        <v>перед собственниками дома по адресу: ул. Р-Крестьянская 53</v>
      </c>
      <c r="B2" s="76"/>
      <c r="C2" s="76"/>
      <c r="D2" s="76"/>
      <c r="E2" s="76"/>
      <c r="F2" s="76"/>
      <c r="G2" s="76"/>
    </row>
    <row r="3" spans="1:7" ht="13.15" hidden="1" customHeight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1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t="13.1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'Р-Крестьянская 53'!G6:H6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'Р-Крестьянская 53'!G8:H8</f>
        <v>задолженность с нарастающим итогом с -01.08.2011г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1443418.98</v>
      </c>
      <c r="F9" s="16">
        <f t="shared" ref="F9:G9" si="0">SUM(F10:F15)</f>
        <v>1509553.3900000001</v>
      </c>
      <c r="G9" s="16">
        <f t="shared" si="0"/>
        <v>300527.58</v>
      </c>
    </row>
    <row r="10" spans="1:7" ht="15.75" x14ac:dyDescent="0.25">
      <c r="A10" s="70" t="s">
        <v>9</v>
      </c>
      <c r="B10" s="71"/>
      <c r="C10" s="71"/>
      <c r="D10" s="72"/>
      <c r="E10" s="17">
        <v>480309.24</v>
      </c>
      <c r="F10" s="17">
        <v>519862.56</v>
      </c>
      <c r="G10" s="18">
        <v>140339.35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140394.21</v>
      </c>
      <c r="F12" s="17">
        <v>147293.32</v>
      </c>
      <c r="G12" s="18">
        <v>21609.23</v>
      </c>
    </row>
    <row r="13" spans="1:7" ht="15.75" x14ac:dyDescent="0.25">
      <c r="A13" s="70" t="s">
        <v>12</v>
      </c>
      <c r="B13" s="71"/>
      <c r="C13" s="71"/>
      <c r="D13" s="72"/>
      <c r="E13" s="17">
        <v>275207.74</v>
      </c>
      <c r="F13" s="17">
        <v>291207.74</v>
      </c>
      <c r="G13" s="18">
        <v>43822.17</v>
      </c>
    </row>
    <row r="14" spans="1:7" ht="15.75" x14ac:dyDescent="0.25">
      <c r="A14" s="80" t="s">
        <v>13</v>
      </c>
      <c r="B14" s="80"/>
      <c r="C14" s="80"/>
      <c r="D14" s="80"/>
      <c r="E14" s="17">
        <v>407440.83</v>
      </c>
      <c r="F14" s="17">
        <v>427715.14</v>
      </c>
      <c r="G14" s="18">
        <v>78164.5</v>
      </c>
    </row>
    <row r="15" spans="1:7" ht="15.75" x14ac:dyDescent="0.25">
      <c r="A15" s="70" t="s">
        <v>68</v>
      </c>
      <c r="B15" s="71"/>
      <c r="C15" s="71"/>
      <c r="D15" s="72"/>
      <c r="E15" s="17">
        <v>140066.96</v>
      </c>
      <c r="F15" s="17">
        <v>123474.63</v>
      </c>
      <c r="G15" s="18">
        <v>16592.330000000002</v>
      </c>
    </row>
    <row r="16" spans="1:7" ht="15.75" x14ac:dyDescent="0.25">
      <c r="A16" s="88" t="s">
        <v>41</v>
      </c>
      <c r="B16" s="89"/>
      <c r="C16" s="89"/>
      <c r="D16" s="90"/>
      <c r="E16" s="16">
        <f>SUM(E17:E20)</f>
        <v>795652.86</v>
      </c>
      <c r="F16" s="16">
        <f>SUM(F17:F20)</f>
        <v>792306.62000000011</v>
      </c>
      <c r="G16" s="16">
        <f>SUM(G17:G20)</f>
        <v>121364.91999999998</v>
      </c>
    </row>
    <row r="17" spans="1:12" ht="15.75" x14ac:dyDescent="0.25">
      <c r="A17" s="116" t="s">
        <v>43</v>
      </c>
      <c r="B17" s="117"/>
      <c r="C17" s="117"/>
      <c r="D17" s="118"/>
      <c r="E17" s="17">
        <v>785533.5</v>
      </c>
      <c r="F17" s="17">
        <v>781728.8</v>
      </c>
      <c r="G17" s="18">
        <v>119515.7</v>
      </c>
    </row>
    <row r="18" spans="1:12" ht="15.75" x14ac:dyDescent="0.25">
      <c r="A18" s="80" t="s">
        <v>55</v>
      </c>
      <c r="B18" s="80"/>
      <c r="C18" s="80"/>
      <c r="D18" s="80"/>
      <c r="E18" s="17">
        <v>934.44</v>
      </c>
      <c r="F18" s="17">
        <v>983.4</v>
      </c>
      <c r="G18" s="18">
        <v>172.04</v>
      </c>
    </row>
    <row r="19" spans="1:12" ht="15.75" x14ac:dyDescent="0.25">
      <c r="A19" s="80" t="s">
        <v>56</v>
      </c>
      <c r="B19" s="80"/>
      <c r="C19" s="80"/>
      <c r="D19" s="80"/>
      <c r="E19" s="17"/>
      <c r="F19" s="17"/>
      <c r="G19" s="18"/>
    </row>
    <row r="20" spans="1:12" ht="15.75" x14ac:dyDescent="0.25">
      <c r="A20" s="80" t="s">
        <v>57</v>
      </c>
      <c r="B20" s="80"/>
      <c r="C20" s="80"/>
      <c r="D20" s="80"/>
      <c r="E20" s="17">
        <v>9184.92</v>
      </c>
      <c r="F20" s="17">
        <v>9594.42</v>
      </c>
      <c r="G20" s="18">
        <v>1677.18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3880.8</v>
      </c>
      <c r="F21" s="16">
        <f>SUM(F22)</f>
        <v>5363.46</v>
      </c>
      <c r="G21" s="16">
        <f>SUM(G22)</f>
        <v>1258.3900000000001</v>
      </c>
    </row>
    <row r="22" spans="1:12" ht="15.75" x14ac:dyDescent="0.25">
      <c r="A22" s="80" t="s">
        <v>15</v>
      </c>
      <c r="B22" s="80"/>
      <c r="C22" s="80"/>
      <c r="D22" s="80"/>
      <c r="E22" s="17">
        <v>3880.8</v>
      </c>
      <c r="F22" s="17">
        <v>5363.46</v>
      </c>
      <c r="G22" s="18">
        <v>1258.3900000000001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1" t="s">
        <v>59</v>
      </c>
      <c r="B25" s="81"/>
      <c r="C25" s="81"/>
      <c r="D25" s="81"/>
      <c r="E25" s="81"/>
      <c r="F25" s="34">
        <f>'Р-Крестьянская 53'!F58</f>
        <v>397116.20513391495</v>
      </c>
      <c r="G25" s="19"/>
    </row>
    <row r="26" spans="1:12" ht="13.15" customHeight="1" x14ac:dyDescent="0.2">
      <c r="A26" s="82" t="s">
        <v>60</v>
      </c>
      <c r="B26" s="83"/>
      <c r="C26" s="83"/>
      <c r="D26" s="83"/>
      <c r="E26" s="84"/>
      <c r="F26" s="97">
        <f>SUM(F28:F32)</f>
        <v>73797.891636235479</v>
      </c>
    </row>
    <row r="27" spans="1:12" ht="13.15" customHeight="1" x14ac:dyDescent="0.2">
      <c r="A27" s="85"/>
      <c r="B27" s="86"/>
      <c r="C27" s="86"/>
      <c r="D27" s="86"/>
      <c r="E27" s="87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'[2]УК ВР декабрь нар'!W171</f>
        <v>11243.288382053757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'[2]УК ВР декабрь нар'!X171</f>
        <v>3444.0799604027479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'[2]УК ВР декабрь нар'!Y171</f>
        <v>2233.7919000000002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'[2]УК ВР декабрь нар'!AV171+'[2]УК ВР декабрь нар'!BN171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'[2]УК ВР декабрь нар'!AY171</f>
        <v>54610.731393778973</v>
      </c>
    </row>
    <row r="33" spans="1:12" ht="13.15" customHeight="1" x14ac:dyDescent="0.2">
      <c r="A33" s="82" t="s">
        <v>62</v>
      </c>
      <c r="B33" s="83"/>
      <c r="C33" s="83"/>
      <c r="D33" s="83"/>
      <c r="E33" s="84"/>
      <c r="F33" s="97">
        <f>SUM(F35:F39)+32243.99</f>
        <v>187778.68399719612</v>
      </c>
    </row>
    <row r="34" spans="1:12" ht="13.15" customHeight="1" x14ac:dyDescent="0.2">
      <c r="A34" s="85"/>
      <c r="B34" s="86"/>
      <c r="C34" s="86"/>
      <c r="D34" s="86"/>
      <c r="E34" s="87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'[2]УК ВР декабрь нар'!CN171+'[2]УК ВР декабрь нар'!DU171</f>
        <v>69809.830397270038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'[2]УК ВР декабрь нар'!CO171+'[2]УК ВР декабрь нар'!DV171</f>
        <v>21564.79477265969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'[2]УК ВР декабрь нар'!CP171+'[2]УК ВР декабрь нар'!DW171</f>
        <v>5127.2782000000007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'[2]УК ВР декабрь нар'!BM171+'[2]УК ВР декабрь нар'!DB171+'[2]УК ВР декабрь нар'!EL171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'[2]УК ВР декабрь нар'!DG171+'[2]УК ВР декабрь нар'!EQ171</f>
        <v>59032.790627266389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6">
        <f>SUM(F41:F49)</f>
        <v>229821.39284229194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'[2]УК ВР декабрь нар'!FB171+'[2]УК ВР декабрь нар'!FX171</f>
        <v>112789.60682543498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'[2]УК ВР декабрь нар'!FC171+'[2]УК ВР декабрь нар'!FY171</f>
        <v>70710.18856687221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'[2]УК ВР декабрь нар'!FD171+'[2]УК ВР декабрь нар'!FZ171</f>
        <v>922.42680000000007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'[2]УК ВР декабрь нар'!GG171+'[2]УК ВР декабрь нар'!FL171+'[2]УК ВР декабрь нар'!AK171</f>
        <v>6591.24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'[2]УК ВР декабрь нар'!FS171+'[2]УК ВР декабрь нар'!GL171</f>
        <v>38807.930649984773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65</v>
      </c>
      <c r="B51" s="113"/>
      <c r="C51" s="113"/>
      <c r="D51" s="113"/>
      <c r="E51" s="114"/>
      <c r="F51" s="26">
        <f>F26+F33+F40+F50</f>
        <v>491397.96847572352</v>
      </c>
      <c r="K51" s="19"/>
    </row>
    <row r="52" spans="1:15" ht="15.75" x14ac:dyDescent="0.25">
      <c r="A52" s="31" t="s">
        <v>66</v>
      </c>
      <c r="B52" s="36"/>
      <c r="C52" s="36"/>
      <c r="D52" s="36"/>
      <c r="E52" s="36"/>
      <c r="F52" s="26">
        <f>F53+F54+F55</f>
        <v>137822.22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52018.57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85803.65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629220.18847572349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7">
        <f>E17</f>
        <v>785533.5</v>
      </c>
    </row>
    <row r="58" spans="1:15" ht="15.75" x14ac:dyDescent="0.25">
      <c r="A58" s="81" t="s">
        <v>27</v>
      </c>
      <c r="B58" s="81"/>
      <c r="C58" s="81"/>
      <c r="D58" s="81"/>
      <c r="E58" s="81"/>
      <c r="F58" s="26">
        <f>F17</f>
        <v>781728.8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553429.51665819145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3" t="s">
        <v>69</v>
      </c>
      <c r="B1" s="73"/>
      <c r="C1" s="73"/>
      <c r="D1" s="73"/>
      <c r="E1" s="73"/>
      <c r="F1" s="73"/>
      <c r="G1" s="74"/>
    </row>
    <row r="2" spans="1:7" ht="13.15" customHeight="1" x14ac:dyDescent="0.2">
      <c r="A2" s="75" t="str">
        <f>'Р-Крестьянская 53'!A2:G2</f>
        <v>перед собственниками дома по адресу: ул. Р-Крестьянская 53</v>
      </c>
      <c r="B2" s="76"/>
      <c r="C2" s="76"/>
      <c r="D2" s="76"/>
      <c r="E2" s="76"/>
      <c r="F2" s="76"/>
      <c r="G2" s="76"/>
    </row>
    <row r="3" spans="1:7" ht="13.15" hidden="1" customHeight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1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t="13.1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'Р-Крестьянская 53'!G6:H6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'Р-Крестьянская 53'!G8:H8</f>
        <v>задолженность с нарастающим итогом с -01.08.2011г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772414.57000000007</v>
      </c>
      <c r="F9" s="16">
        <f t="shared" ref="F9:G9" si="0">SUM(F10:F15)</f>
        <v>881662.39</v>
      </c>
      <c r="G9" s="16">
        <f t="shared" si="0"/>
        <v>191279.75999999998</v>
      </c>
    </row>
    <row r="10" spans="1:7" ht="15.75" x14ac:dyDescent="0.25">
      <c r="A10" s="70" t="s">
        <v>9</v>
      </c>
      <c r="B10" s="71"/>
      <c r="C10" s="71"/>
      <c r="D10" s="72"/>
      <c r="E10" s="17">
        <v>331174.24</v>
      </c>
      <c r="F10" s="17">
        <v>390958.34</v>
      </c>
      <c r="G10" s="18">
        <v>80555.25</v>
      </c>
    </row>
    <row r="11" spans="1:7" ht="15.75" x14ac:dyDescent="0.25">
      <c r="A11" s="70" t="s">
        <v>10</v>
      </c>
      <c r="B11" s="71"/>
      <c r="C11" s="71"/>
      <c r="D11" s="72"/>
      <c r="E11" s="17">
        <v>0</v>
      </c>
      <c r="F11" s="17">
        <v>0</v>
      </c>
      <c r="G11" s="18">
        <v>0</v>
      </c>
    </row>
    <row r="12" spans="1:7" ht="15.75" x14ac:dyDescent="0.25">
      <c r="A12" s="70" t="s">
        <v>11</v>
      </c>
      <c r="B12" s="71"/>
      <c r="C12" s="71"/>
      <c r="D12" s="72"/>
      <c r="E12" s="17">
        <v>122129.42</v>
      </c>
      <c r="F12" s="17">
        <v>125461.68</v>
      </c>
      <c r="G12" s="18">
        <v>18276.97</v>
      </c>
    </row>
    <row r="13" spans="1:7" ht="15.75" x14ac:dyDescent="0.25">
      <c r="A13" s="70" t="s">
        <v>12</v>
      </c>
      <c r="B13" s="71"/>
      <c r="C13" s="71"/>
      <c r="D13" s="72"/>
      <c r="E13" s="17">
        <v>242106.61</v>
      </c>
      <c r="F13" s="17">
        <v>248220.95</v>
      </c>
      <c r="G13" s="18">
        <v>37707.83</v>
      </c>
    </row>
    <row r="14" spans="1:7" ht="15.75" x14ac:dyDescent="0.25">
      <c r="A14" s="80" t="s">
        <v>13</v>
      </c>
      <c r="B14" s="80"/>
      <c r="C14" s="80"/>
      <c r="D14" s="80"/>
      <c r="E14" s="17">
        <v>66339.12</v>
      </c>
      <c r="F14" s="17">
        <v>94892.160000000003</v>
      </c>
      <c r="G14" s="18">
        <v>49611.46</v>
      </c>
    </row>
    <row r="15" spans="1:7" ht="15.75" x14ac:dyDescent="0.25">
      <c r="A15" s="70" t="s">
        <v>68</v>
      </c>
      <c r="B15" s="71"/>
      <c r="C15" s="71"/>
      <c r="D15" s="72"/>
      <c r="E15" s="17">
        <v>10665.18</v>
      </c>
      <c r="F15" s="17">
        <v>22129.26</v>
      </c>
      <c r="G15" s="18">
        <v>5128.25</v>
      </c>
    </row>
    <row r="16" spans="1:7" ht="15.75" x14ac:dyDescent="0.25">
      <c r="A16" s="88" t="s">
        <v>41</v>
      </c>
      <c r="B16" s="89"/>
      <c r="C16" s="89"/>
      <c r="D16" s="90"/>
      <c r="E16" s="16">
        <f>SUM(E17:E20)</f>
        <v>794694.95</v>
      </c>
      <c r="F16" s="16">
        <f>SUM(F17:F20)</f>
        <v>823725.07</v>
      </c>
      <c r="G16" s="16">
        <f>SUM(G17:G20)</f>
        <v>147749.04999999999</v>
      </c>
    </row>
    <row r="17" spans="1:12" ht="23.25" customHeight="1" x14ac:dyDescent="0.25">
      <c r="A17" s="116" t="s">
        <v>43</v>
      </c>
      <c r="B17" s="117"/>
      <c r="C17" s="117"/>
      <c r="D17" s="118"/>
      <c r="E17" s="17">
        <v>783848.85</v>
      </c>
      <c r="F17" s="17">
        <v>813723.24</v>
      </c>
      <c r="G17" s="18">
        <v>145055.56</v>
      </c>
    </row>
    <row r="18" spans="1:12" ht="15.75" x14ac:dyDescent="0.25">
      <c r="A18" s="80" t="s">
        <v>55</v>
      </c>
      <c r="B18" s="80"/>
      <c r="C18" s="80"/>
      <c r="D18" s="80"/>
      <c r="E18" s="17">
        <v>934.44</v>
      </c>
      <c r="F18" s="17">
        <v>875.12</v>
      </c>
      <c r="G18" s="18">
        <v>231.36</v>
      </c>
    </row>
    <row r="19" spans="1:12" ht="15.75" x14ac:dyDescent="0.25">
      <c r="A19" s="80" t="s">
        <v>56</v>
      </c>
      <c r="B19" s="80"/>
      <c r="C19" s="80"/>
      <c r="D19" s="80"/>
      <c r="E19" s="17">
        <v>0</v>
      </c>
      <c r="F19" s="17">
        <v>0</v>
      </c>
      <c r="G19" s="18">
        <v>0</v>
      </c>
    </row>
    <row r="20" spans="1:12" ht="15.75" x14ac:dyDescent="0.25">
      <c r="A20" s="80" t="s">
        <v>57</v>
      </c>
      <c r="B20" s="80"/>
      <c r="C20" s="80"/>
      <c r="D20" s="80"/>
      <c r="E20" s="17">
        <v>9911.66</v>
      </c>
      <c r="F20" s="17">
        <v>9126.7099999999991</v>
      </c>
      <c r="G20" s="18">
        <v>2462.13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0</v>
      </c>
      <c r="F21" s="16">
        <f>SUM(F22)</f>
        <v>142.84</v>
      </c>
      <c r="G21" s="16">
        <f>SUM(G22)</f>
        <v>1115.55</v>
      </c>
    </row>
    <row r="22" spans="1:12" ht="15.75" x14ac:dyDescent="0.25">
      <c r="A22" s="80" t="s">
        <v>15</v>
      </c>
      <c r="B22" s="80"/>
      <c r="C22" s="80"/>
      <c r="D22" s="80"/>
      <c r="E22" s="17">
        <v>0</v>
      </c>
      <c r="F22" s="17">
        <v>142.84</v>
      </c>
      <c r="G22" s="18">
        <v>1115.55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1" t="s">
        <v>71</v>
      </c>
      <c r="B25" s="81"/>
      <c r="C25" s="81"/>
      <c r="D25" s="81"/>
      <c r="E25" s="81"/>
      <c r="F25" s="34">
        <f>'Р-Крестьянская 53(2019)'!F59</f>
        <v>553429.51665819145</v>
      </c>
      <c r="G25" s="19"/>
    </row>
    <row r="26" spans="1:12" ht="13.15" customHeight="1" x14ac:dyDescent="0.2">
      <c r="A26" s="82" t="s">
        <v>72</v>
      </c>
      <c r="B26" s="83"/>
      <c r="C26" s="83"/>
      <c r="D26" s="83"/>
      <c r="E26" s="84"/>
      <c r="F26" s="97">
        <f>SUM(F28:F32)</f>
        <v>34512.672218646076</v>
      </c>
    </row>
    <row r="27" spans="1:12" ht="62.45" customHeight="1" x14ac:dyDescent="0.2">
      <c r="A27" s="85"/>
      <c r="B27" s="86"/>
      <c r="C27" s="86"/>
      <c r="D27" s="86"/>
      <c r="E27" s="87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'[3]УК ВР декабрь нар'!W171</f>
        <v>5764.2802526851119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'[3]УК ВР декабрь нар'!X171</f>
        <v>1688.9392859796626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'[3]УК ВР декабрь нар'!Y171</f>
        <v>35.689500000000002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'[3]УК ВР декабрь нар'!AA171+'[3]УК ВР декабрь нар'!AB171+'[3]УК ВР декабрь нар'!AC171+'[3]УК ВР декабрь нар'!AD171+'[3]УК ВР декабрь нар'!AE171+'[3]УК ВР декабрь нар'!AF171+'[3]УК ВР декабрь нар'!AG171+'[3]УК ВР декабрь нар'!AH171+'[3]УК ВР декабрь нар'!AJ171+'[3]УК ВР декабрь нар'!AL171+'[3]УК ВР декабрь нар'!AN171+'[3]УК ВР декабрь нар'!AO171+'[3]УК ВР декабрь нар'!AP171+'[3]УК ВР декабрь нар'!AQ171+'[3]УК ВР декабрь нар'!AR171+'[3]УК ВР декабрь нар'!AT171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'[3]УК ВР декабрь нар'!AY171</f>
        <v>24757.763179981303</v>
      </c>
    </row>
    <row r="33" spans="1:12" ht="13.15" customHeight="1" x14ac:dyDescent="0.2">
      <c r="A33" s="82" t="s">
        <v>73</v>
      </c>
      <c r="B33" s="83"/>
      <c r="C33" s="83"/>
      <c r="D33" s="83"/>
      <c r="E33" s="84"/>
      <c r="F33" s="97">
        <f>SUM(F35:F39)+39653.96</f>
        <v>198702.09917737285</v>
      </c>
    </row>
    <row r="34" spans="1:12" ht="77.45" customHeight="1" x14ac:dyDescent="0.2">
      <c r="A34" s="85"/>
      <c r="B34" s="86"/>
      <c r="C34" s="86"/>
      <c r="D34" s="86"/>
      <c r="E34" s="87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'[3]УК ВР декабрь нар'!CN171+'[3]УК ВР декабрь нар'!DU171</f>
        <v>72785.838435193436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'[3]УК ВР декабрь нар'!CO171+'[3]УК ВР декабрь нар'!DV171</f>
        <v>20206.421420309205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'[3]УК ВР декабрь нар'!CP171+'[3]УК ВР декабрь нар'!DW171</f>
        <v>12167.7402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'[3]УК ВР декабрь нар'!AI171+'[3]УК ВР декабрь нар'!AJ171+'[3]УК ВР декабрь нар'!AS171+'[3]УК ВР декабрь нар'!BM171+'[3]УК ВР декабрь нар'!DB171+'[3]УК ВР декабрь нар'!EK171+'[3]УК ВР декабрь нар'!AM171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'[3]УК ВР декабрь нар'!DF171+'[3]УК ВР декабрь нар'!EP171</f>
        <v>53888.139121870212</v>
      </c>
    </row>
    <row r="40" spans="1:12" ht="63.6" customHeight="1" x14ac:dyDescent="0.25">
      <c r="A40" s="105" t="s">
        <v>74</v>
      </c>
      <c r="B40" s="106"/>
      <c r="C40" s="106"/>
      <c r="D40" s="106"/>
      <c r="E40" s="107"/>
      <c r="F40" s="26">
        <f>SUM(F41:F49)</f>
        <v>170333.04754938465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'[3]УК ВР декабрь нар'!FB171+'[3]УК ВР декабрь нар'!FX171</f>
        <v>105565.74605875427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'[3]УК ВР декабрь нар'!FC171+'[3]УК ВР декабрь нар'!FY171</f>
        <v>29039.913209226303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'[3]УК ВР декабрь нар'!FD171+'[3]УК ВР декабрь нар'!FZ171</f>
        <v>965.27700000000004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'[3]УК ВР декабрь нар'!GG171+'[3]УК ВР декабрь нар'!FL171+'[3]УК ВР декабрь нар'!FE171+'[3]УК ВР декабрь нар'!AK171</f>
        <v>18.36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'[3]УК ВР декабрь нар'!FS171+'[3]УК ВР декабрь нар'!GL171</f>
        <v>34743.751281404097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6">
        <f>F26+F33+F40+F50</f>
        <v>403547.81894540356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118904.84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35296.6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83608.240000000005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522452.65894540353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7">
        <f>E17</f>
        <v>783848.85</v>
      </c>
    </row>
    <row r="58" spans="1:15" ht="15.75" x14ac:dyDescent="0.25">
      <c r="A58" s="81" t="s">
        <v>27</v>
      </c>
      <c r="B58" s="81"/>
      <c r="C58" s="81"/>
      <c r="D58" s="81"/>
      <c r="E58" s="81"/>
      <c r="F58" s="26">
        <f>F17</f>
        <v>813723.24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814825.7077127879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73" t="s">
        <v>76</v>
      </c>
      <c r="B1" s="73"/>
      <c r="C1" s="73"/>
      <c r="D1" s="73"/>
      <c r="E1" s="73"/>
      <c r="F1" s="73"/>
      <c r="G1" s="74"/>
    </row>
    <row r="2" spans="1:7" x14ac:dyDescent="0.2">
      <c r="A2" s="75" t="str">
        <f>'Р-Крестьянская 53'!A2:G2</f>
        <v>перед собственниками дома по адресу: ул. Р-Крестьянская 53</v>
      </c>
      <c r="B2" s="76"/>
      <c r="C2" s="76"/>
      <c r="D2" s="76"/>
      <c r="E2" s="76"/>
      <c r="F2" s="76"/>
      <c r="G2" s="76"/>
    </row>
    <row r="3" spans="1:7" hidden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'Р-Крестьянская 53'!G6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'Р-Крестьянская 53'!G8</f>
        <v>задолженность с нарастающим итогом с -01.08.2011г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-11739.029999999999</v>
      </c>
      <c r="F9" s="16">
        <f t="shared" ref="F9:G9" si="0">SUM(F10:F15)</f>
        <v>35459.78</v>
      </c>
      <c r="G9" s="16">
        <f t="shared" si="0"/>
        <v>144080.94999999998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17763.96</v>
      </c>
      <c r="G10" s="18">
        <v>62791.29</v>
      </c>
    </row>
    <row r="11" spans="1:7" ht="15.75" x14ac:dyDescent="0.25">
      <c r="A11" s="70" t="s">
        <v>10</v>
      </c>
      <c r="B11" s="71"/>
      <c r="C11" s="71"/>
      <c r="D11" s="72"/>
      <c r="E11" s="17">
        <v>0</v>
      </c>
      <c r="F11" s="17">
        <v>0</v>
      </c>
      <c r="G11" s="18">
        <v>0</v>
      </c>
    </row>
    <row r="12" spans="1:7" ht="15.75" x14ac:dyDescent="0.25">
      <c r="A12" s="70" t="s">
        <v>11</v>
      </c>
      <c r="B12" s="71"/>
      <c r="C12" s="71"/>
      <c r="D12" s="72"/>
      <c r="E12" s="17">
        <v>-4611.46</v>
      </c>
      <c r="F12" s="17">
        <v>1962.61</v>
      </c>
      <c r="G12" s="18">
        <v>11702.9</v>
      </c>
    </row>
    <row r="13" spans="1:7" ht="15.75" x14ac:dyDescent="0.25">
      <c r="A13" s="70" t="s">
        <v>12</v>
      </c>
      <c r="B13" s="71"/>
      <c r="C13" s="71"/>
      <c r="D13" s="72"/>
      <c r="E13" s="17">
        <v>-7127.57</v>
      </c>
      <c r="F13" s="17">
        <v>7085.61</v>
      </c>
      <c r="G13" s="18">
        <v>23494.65</v>
      </c>
    </row>
    <row r="14" spans="1:7" ht="15.75" x14ac:dyDescent="0.25">
      <c r="A14" s="80" t="s">
        <v>13</v>
      </c>
      <c r="B14" s="80"/>
      <c r="C14" s="80"/>
      <c r="D14" s="80"/>
      <c r="E14" s="17">
        <v>0</v>
      </c>
      <c r="F14" s="17">
        <v>6681.28</v>
      </c>
      <c r="G14" s="18">
        <v>42930.18</v>
      </c>
    </row>
    <row r="15" spans="1:7" ht="15.75" x14ac:dyDescent="0.25">
      <c r="A15" s="70" t="s">
        <v>68</v>
      </c>
      <c r="B15" s="71"/>
      <c r="C15" s="71"/>
      <c r="D15" s="72"/>
      <c r="E15" s="17">
        <v>0</v>
      </c>
      <c r="F15" s="17">
        <v>1966.32</v>
      </c>
      <c r="G15" s="18">
        <v>3161.93</v>
      </c>
    </row>
    <row r="16" spans="1:7" ht="15.75" hidden="1" x14ac:dyDescent="0.25">
      <c r="A16" s="88" t="s">
        <v>41</v>
      </c>
      <c r="B16" s="89"/>
      <c r="C16" s="89"/>
      <c r="D16" s="90"/>
      <c r="E16" s="16">
        <f>SUM(E17:E20)</f>
        <v>798783.37000000023</v>
      </c>
      <c r="F16" s="16">
        <f t="shared" ref="F16:G16" si="1">SUM(F17:F20)</f>
        <v>778780.34</v>
      </c>
      <c r="G16" s="16">
        <f t="shared" si="1"/>
        <v>221363.18000000002</v>
      </c>
    </row>
    <row r="17" spans="1:12" ht="39" customHeight="1" x14ac:dyDescent="0.25">
      <c r="A17" s="119" t="s">
        <v>79</v>
      </c>
      <c r="B17" s="120"/>
      <c r="C17" s="120"/>
      <c r="D17" s="121"/>
      <c r="E17" s="17">
        <v>786573.12000000023</v>
      </c>
      <c r="F17" s="17">
        <v>766546.38</v>
      </c>
      <c r="G17" s="18">
        <v>218693.40000000002</v>
      </c>
    </row>
    <row r="18" spans="1:12" ht="15.75" x14ac:dyDescent="0.25">
      <c r="A18" s="80" t="s">
        <v>55</v>
      </c>
      <c r="B18" s="80"/>
      <c r="C18" s="80"/>
      <c r="D18" s="80"/>
      <c r="E18" s="17">
        <v>1036.99</v>
      </c>
      <c r="F18" s="17">
        <v>1031.6199999999999</v>
      </c>
      <c r="G18" s="18">
        <v>236.73</v>
      </c>
    </row>
    <row r="19" spans="1:12" ht="15.75" x14ac:dyDescent="0.25">
      <c r="A19" s="80" t="s">
        <v>56</v>
      </c>
      <c r="B19" s="80"/>
      <c r="C19" s="80"/>
      <c r="D19" s="80"/>
      <c r="E19" s="17"/>
      <c r="F19" s="17"/>
      <c r="G19" s="18"/>
    </row>
    <row r="20" spans="1:12" ht="15.75" x14ac:dyDescent="0.25">
      <c r="A20" s="80" t="s">
        <v>57</v>
      </c>
      <c r="B20" s="80"/>
      <c r="C20" s="80"/>
      <c r="D20" s="80"/>
      <c r="E20" s="17">
        <v>11173.26</v>
      </c>
      <c r="F20" s="17">
        <v>11202.34</v>
      </c>
      <c r="G20" s="18">
        <v>2433.0500000000002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80" t="s">
        <v>15</v>
      </c>
      <c r="B22" s="80"/>
      <c r="C22" s="80"/>
      <c r="D22" s="80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1" t="s">
        <v>77</v>
      </c>
      <c r="B25" s="81"/>
      <c r="C25" s="81"/>
      <c r="D25" s="81"/>
      <c r="E25" s="81"/>
      <c r="F25" s="34">
        <f>'Р-Крестьянская 53(2020)'!F59</f>
        <v>814825.7077127879</v>
      </c>
      <c r="G25" s="19"/>
    </row>
    <row r="26" spans="1:12" x14ac:dyDescent="0.2">
      <c r="A26" s="82" t="s">
        <v>72</v>
      </c>
      <c r="B26" s="83"/>
      <c r="C26" s="83"/>
      <c r="D26" s="83"/>
      <c r="E26" s="84"/>
      <c r="F26" s="97">
        <f>SUM(F28:F32)</f>
        <v>480664.03608924249</v>
      </c>
    </row>
    <row r="27" spans="1:12" ht="56.45" customHeight="1" x14ac:dyDescent="0.2">
      <c r="A27" s="85"/>
      <c r="B27" s="86"/>
      <c r="C27" s="86"/>
      <c r="D27" s="86"/>
      <c r="E27" s="87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5">
        <f>'[4]УК ВР декабрь нар'!W171</f>
        <v>35485.585724438613</v>
      </c>
      <c r="L28" s="40"/>
    </row>
    <row r="29" spans="1:12" ht="15.75" hidden="1" x14ac:dyDescent="0.25">
      <c r="A29" s="94" t="s">
        <v>31</v>
      </c>
      <c r="B29" s="95"/>
      <c r="C29" s="95"/>
      <c r="D29" s="95"/>
      <c r="E29" s="96"/>
      <c r="F29" s="25">
        <f>'[4]УК ВР декабрь нар'!X171</f>
        <v>8381.1852757968354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5">
        <f>'[4]УК ВР декабрь нар'!Y171+'[4]УК ВР декабрь нар'!DX171</f>
        <v>57064.451400000005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5">
        <f>'[4]УК ВР декабрь нар'!AV171+'[4]УК ВР декабрь нар'!BM171+'[4]УК ВР декабрь нар'!BN171+'[4]УК ВР декабрь нар'!BO171+'[4]УК ВР декабрь нар'!BP171+'[4]УК ВР декабрь нар'!EG171+'[4]УК ВР декабрь нар'!EH171+'[4]УК ВР декабрь нар'!EI171+'[4]УК ВР декабрь нар'!EJ171</f>
        <v>205093.55144999997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5">
        <f>'[4]УК ВР декабрь нар'!AY171</f>
        <v>174639.2622390071</v>
      </c>
    </row>
    <row r="33" spans="1:12" x14ac:dyDescent="0.2">
      <c r="A33" s="82" t="s">
        <v>73</v>
      </c>
      <c r="B33" s="83"/>
      <c r="C33" s="83"/>
      <c r="D33" s="83"/>
      <c r="E33" s="84"/>
      <c r="F33" s="97">
        <f>SUM(F35:F39)+43036.26</f>
        <v>144544.14896014775</v>
      </c>
    </row>
    <row r="34" spans="1:12" ht="94.9" customHeight="1" x14ac:dyDescent="0.2">
      <c r="A34" s="85"/>
      <c r="B34" s="86"/>
      <c r="C34" s="86"/>
      <c r="D34" s="86"/>
      <c r="E34" s="87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5">
        <f>'[4]УК ВР декабрь нар'!CN171+'[4]УК ВР декабрь нар'!DU171</f>
        <v>54645.082615219872</v>
      </c>
      <c r="L35" s="40"/>
    </row>
    <row r="36" spans="1:12" ht="15.75" hidden="1" x14ac:dyDescent="0.25">
      <c r="A36" s="99" t="s">
        <v>31</v>
      </c>
      <c r="B36" s="99"/>
      <c r="C36" s="99"/>
      <c r="D36" s="99"/>
      <c r="E36" s="99"/>
      <c r="F36" s="25">
        <f>'[4]УК ВР декабрь нар'!CO171+'[4]УК ВР декабрь нар'!DV171</f>
        <v>13628.558486482303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5">
        <f>'[4]УК ВР декабрь нар'!CP171+'[4]УК ВР декабрь нар'!DL171+'[4]УК ВР декабрь нар'!DP171+'[4]УК ВР декабрь нар'!DT171</f>
        <v>4009.0574000000001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5">
        <f>'[4]УК ВР декабрь нар'!DB171+'[4]УК ВР декабрь нар'!DY171+'[4]УК ВР декабрь нар'!DZ171+'[4]УК ВР декабрь нар'!EA171+'[4]УК ВР декабрь нар'!EB171+'[4]УК ВР декабрь нар'!EC171+'[4]УК ВР декабрь нар'!ED171+'[4]УК ВР декабрь нар'!EE171+'[4]УК ВР декабрь нар'!EF171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5">
        <f>'[4]УК ВР декабрь нар'!DG171+'[4]УК ВР декабрь нар'!EP171</f>
        <v>29225.190458445562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6">
        <f>SUM(F41:F49)</f>
        <v>268828.08899999998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5">
        <f>'[4]УК ВР декабрь нар'!$EU171+'[4]УК ВР декабрь нар'!FV171+'[4]УК ВР декабрь нар'!EY171</f>
        <v>246923.43</v>
      </c>
      <c r="L41" s="40"/>
    </row>
    <row r="42" spans="1:12" ht="15.75" hidden="1" x14ac:dyDescent="0.25">
      <c r="A42" s="94" t="s">
        <v>31</v>
      </c>
      <c r="B42" s="95"/>
      <c r="C42" s="95"/>
      <c r="D42" s="95"/>
      <c r="E42" s="95"/>
      <c r="F42" s="25"/>
    </row>
    <row r="43" spans="1:12" ht="15.75" hidden="1" x14ac:dyDescent="0.25">
      <c r="A43" s="99" t="s">
        <v>21</v>
      </c>
      <c r="B43" s="99"/>
      <c r="C43" s="99"/>
      <c r="D43" s="99"/>
      <c r="E43" s="94"/>
      <c r="F43" s="25"/>
    </row>
    <row r="44" spans="1:12" ht="15.75" hidden="1" x14ac:dyDescent="0.25">
      <c r="A44" s="94" t="s">
        <v>17</v>
      </c>
      <c r="B44" s="95"/>
      <c r="C44" s="95"/>
      <c r="D44" s="95"/>
      <c r="E44" s="95"/>
      <c r="F44" s="25"/>
    </row>
    <row r="45" spans="1:12" ht="15.75" hidden="1" x14ac:dyDescent="0.25">
      <c r="A45" s="99" t="s">
        <v>22</v>
      </c>
      <c r="B45" s="99"/>
      <c r="C45" s="99"/>
      <c r="D45" s="99"/>
      <c r="E45" s="94"/>
      <c r="F45" s="25"/>
    </row>
    <row r="46" spans="1:12" ht="15.75" hidden="1" x14ac:dyDescent="0.25">
      <c r="A46" s="94" t="s">
        <v>17</v>
      </c>
      <c r="B46" s="95"/>
      <c r="C46" s="95"/>
      <c r="D46" s="95"/>
      <c r="E46" s="95"/>
      <c r="F46" s="25"/>
    </row>
    <row r="47" spans="1:12" ht="15.75" hidden="1" x14ac:dyDescent="0.25">
      <c r="A47" s="99" t="s">
        <v>18</v>
      </c>
      <c r="B47" s="99"/>
      <c r="C47" s="99"/>
      <c r="D47" s="99"/>
      <c r="E47" s="94"/>
      <c r="F47" s="25">
        <f>'[4]УК ВР декабрь нар'!EW171+'[4]УК ВР декабрь нар'!FA171+'[4]УК ВР декабрь нар'!FZ171</f>
        <v>1157.8638000000001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5">
        <f>'[4]УК ВР декабрь нар'!FL171+'[4]УК ВР декабрь нар'!GG171</f>
        <v>20746.7952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5">
        <f>'[4]УК ВР декабрь нар'!FS171+'[4]УК ВР декабрь нар'!GL171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75</v>
      </c>
      <c r="B51" s="113"/>
      <c r="C51" s="113"/>
      <c r="D51" s="113"/>
      <c r="E51" s="114"/>
      <c r="F51" s="26">
        <f>F26+F33+F40+F50</f>
        <v>894036.27404939011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100026.09000000001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14249.49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85776.6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994062.36404939007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7">
        <f>E17</f>
        <v>786573.12000000023</v>
      </c>
    </row>
    <row r="58" spans="1:15" ht="15.75" x14ac:dyDescent="0.25">
      <c r="A58" s="81" t="s">
        <v>27</v>
      </c>
      <c r="B58" s="81"/>
      <c r="C58" s="81"/>
      <c r="D58" s="81"/>
      <c r="E58" s="81"/>
      <c r="F58" s="26">
        <f>F17</f>
        <v>766546.38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607336.46366339817</v>
      </c>
      <c r="H59" s="28"/>
      <c r="K59" s="19"/>
    </row>
    <row r="61" spans="1:15" ht="30" customHeight="1" x14ac:dyDescent="0.2">
      <c r="A61" s="122" t="s">
        <v>78</v>
      </c>
      <c r="B61" s="122"/>
      <c r="C61" s="122"/>
      <c r="D61" s="122"/>
      <c r="E61" s="122"/>
      <c r="F61" s="44">
        <f>F59-G17</f>
        <v>388643.06366339815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8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80</v>
      </c>
      <c r="B1" s="141"/>
      <c r="C1" s="141"/>
      <c r="D1" s="141"/>
      <c r="E1" s="141"/>
      <c r="F1" s="141"/>
      <c r="G1" s="76"/>
      <c r="I1" s="46"/>
    </row>
    <row r="2" spans="1:9" ht="22.5" customHeight="1" x14ac:dyDescent="0.2">
      <c r="A2" s="141" t="str">
        <f>'Р-Крестьянская 53(2021)'!A2:G2</f>
        <v>перед собственниками дома по адресу: ул. Р-Крестьянская 53</v>
      </c>
      <c r="B2" s="76"/>
      <c r="C2" s="76"/>
      <c r="D2" s="76"/>
      <c r="E2" s="76"/>
      <c r="F2" s="76"/>
      <c r="G2" s="76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-11040.07</v>
      </c>
      <c r="F10" s="57">
        <f>SUM(F11:F16)</f>
        <v>-10632.08</v>
      </c>
      <c r="G10" s="57">
        <f>SUM(G11:G16)</f>
        <v>137660.28</v>
      </c>
    </row>
    <row r="11" spans="1:9" ht="15.75" x14ac:dyDescent="0.25">
      <c r="A11" s="124" t="s">
        <v>9</v>
      </c>
      <c r="B11" s="125"/>
      <c r="C11" s="125"/>
      <c r="D11" s="126"/>
      <c r="E11" s="18">
        <v>0</v>
      </c>
      <c r="F11" s="18">
        <v>0</v>
      </c>
      <c r="G11" s="18">
        <v>59660.37</v>
      </c>
    </row>
    <row r="12" spans="1:9" ht="15.75" x14ac:dyDescent="0.25">
      <c r="A12" s="124" t="s">
        <v>10</v>
      </c>
      <c r="B12" s="125"/>
      <c r="C12" s="125"/>
      <c r="D12" s="126"/>
      <c r="E12" s="18">
        <v>0</v>
      </c>
      <c r="F12" s="18">
        <v>0</v>
      </c>
      <c r="G12" s="18">
        <v>0</v>
      </c>
    </row>
    <row r="13" spans="1:9" ht="15.75" x14ac:dyDescent="0.25">
      <c r="A13" s="124" t="s">
        <v>11</v>
      </c>
      <c r="B13" s="125"/>
      <c r="C13" s="125"/>
      <c r="D13" s="126"/>
      <c r="E13" s="18">
        <v>-2994.41</v>
      </c>
      <c r="F13" s="18">
        <v>-2940.16</v>
      </c>
      <c r="G13" s="18">
        <v>11032.06</v>
      </c>
    </row>
    <row r="14" spans="1:9" ht="15.75" x14ac:dyDescent="0.25">
      <c r="A14" s="124" t="s">
        <v>12</v>
      </c>
      <c r="B14" s="125"/>
      <c r="C14" s="125"/>
      <c r="D14" s="126"/>
      <c r="E14" s="18">
        <v>-4859.8100000000004</v>
      </c>
      <c r="F14" s="18">
        <v>-4742.47</v>
      </c>
      <c r="G14" s="18">
        <v>22191.95</v>
      </c>
    </row>
    <row r="15" spans="1:9" ht="15.75" x14ac:dyDescent="0.25">
      <c r="A15" s="128" t="s">
        <v>13</v>
      </c>
      <c r="B15" s="128"/>
      <c r="C15" s="128"/>
      <c r="D15" s="128"/>
      <c r="E15" s="18">
        <v>-3185.85</v>
      </c>
      <c r="F15" s="18">
        <v>-2949.45</v>
      </c>
      <c r="G15" s="18">
        <v>41613.97</v>
      </c>
    </row>
    <row r="16" spans="1:9" ht="15.75" x14ac:dyDescent="0.25">
      <c r="A16" s="124" t="s">
        <v>82</v>
      </c>
      <c r="B16" s="125"/>
      <c r="C16" s="125"/>
      <c r="D16" s="126"/>
      <c r="E16" s="18">
        <v>0</v>
      </c>
      <c r="F16" s="18">
        <v>0</v>
      </c>
      <c r="G16" s="18">
        <v>3161.93</v>
      </c>
    </row>
    <row r="17" spans="1:10" ht="63.75" customHeight="1" x14ac:dyDescent="0.25">
      <c r="A17" s="135" t="s">
        <v>83</v>
      </c>
      <c r="B17" s="136"/>
      <c r="C17" s="136"/>
      <c r="D17" s="137"/>
      <c r="E17" s="18">
        <v>784319.63</v>
      </c>
      <c r="F17" s="18">
        <v>772746.34</v>
      </c>
      <c r="G17" s="18">
        <v>211375.27</v>
      </c>
    </row>
    <row r="18" spans="1:10" ht="15.75" hidden="1" x14ac:dyDescent="0.25">
      <c r="A18" s="128" t="s">
        <v>84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85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86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87</v>
      </c>
      <c r="B21" s="130"/>
      <c r="C21" s="130"/>
      <c r="D21" s="131"/>
      <c r="E21" s="58">
        <f>E22+E23+E24+E25</f>
        <v>13168.779999999999</v>
      </c>
      <c r="F21" s="58">
        <f t="shared" ref="F21:G21" si="0">F22+F23+F24+F25</f>
        <v>11845.689999999999</v>
      </c>
      <c r="G21" s="58">
        <f t="shared" si="0"/>
        <v>3603.2300000000005</v>
      </c>
    </row>
    <row r="22" spans="1:10" ht="15.75" x14ac:dyDescent="0.25">
      <c r="A22" s="124" t="s">
        <v>55</v>
      </c>
      <c r="B22" s="125"/>
      <c r="C22" s="125"/>
      <c r="D22" s="126"/>
      <c r="E22" s="18">
        <v>1116.99</v>
      </c>
      <c r="F22" s="18">
        <v>1024.72</v>
      </c>
      <c r="G22" s="18">
        <v>294.86</v>
      </c>
    </row>
    <row r="23" spans="1:10" ht="15.75" x14ac:dyDescent="0.25">
      <c r="A23" s="124" t="s">
        <v>56</v>
      </c>
      <c r="B23" s="125"/>
      <c r="C23" s="125"/>
      <c r="D23" s="126"/>
      <c r="E23" s="18"/>
      <c r="F23" s="18"/>
      <c r="G23" s="18"/>
    </row>
    <row r="24" spans="1:10" ht="15.75" x14ac:dyDescent="0.25">
      <c r="A24" s="124" t="s">
        <v>57</v>
      </c>
      <c r="B24" s="125"/>
      <c r="C24" s="125"/>
      <c r="D24" s="126"/>
      <c r="E24" s="18">
        <v>11801.81</v>
      </c>
      <c r="F24" s="18">
        <v>10820.83</v>
      </c>
      <c r="G24" s="18">
        <v>3058.53</v>
      </c>
    </row>
    <row r="25" spans="1:10" ht="15.75" x14ac:dyDescent="0.25">
      <c r="A25" s="124" t="s">
        <v>88</v>
      </c>
      <c r="B25" s="125"/>
      <c r="C25" s="125"/>
      <c r="D25" s="126"/>
      <c r="E25" s="18">
        <v>249.98</v>
      </c>
      <c r="F25" s="18">
        <v>0.14000000000000001</v>
      </c>
      <c r="G25" s="18">
        <v>249.84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1" t="s">
        <v>89</v>
      </c>
      <c r="B30" s="81"/>
      <c r="C30" s="81"/>
      <c r="D30" s="81"/>
      <c r="E30" s="81"/>
      <c r="F30" s="34">
        <f>'Р-Крестьянская 53(2021)'!F59</f>
        <v>607336.46366339817</v>
      </c>
      <c r="G30" s="60"/>
    </row>
    <row r="31" spans="1:10" x14ac:dyDescent="0.2">
      <c r="A31" s="82" t="s">
        <v>72</v>
      </c>
      <c r="B31" s="83"/>
      <c r="C31" s="83"/>
      <c r="D31" s="83"/>
      <c r="E31" s="84"/>
      <c r="F31" s="97">
        <f>SUM(F33:F37)</f>
        <v>325794.07397962676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'[6]УК ВР декабрь нар'!W171+'[6]УК ВР декабрь нар'!EX171</f>
        <v>13311.24211436254</v>
      </c>
      <c r="G33" s="1"/>
      <c r="H33" s="1"/>
      <c r="L33" s="40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'[6]УК ВР декабрь нар'!X171+'[6]УК ВР декабрь нар'!EY171</f>
        <v>3108.6343473681718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'[6]УК ВР декабрь нар'!Y171+'[6]УК ВР декабрь нар'!EZ171+'[6]УК ВР декабрь нар'!FB171+'[6]УК ВР декабрь нар'!AW171</f>
        <v>232845.00209999995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'[6]УК ВР декабрь нар'!AV171+'[6]УК ВР декабрь нар'!FQ171</f>
        <v>62991.390000022067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5">
        <f>'[6]УК ВР декабрь нар'!AY171+'[6]УК ВР декабрь нар'!FR171</f>
        <v>13537.805417874017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97">
        <f>SUM(F40:F44)+45781.86</f>
        <v>204143.87644133152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5">
        <f>'[6]УК ВР декабрь нар'!CQ171+'[6]УК ВР декабрь нар'!DX171</f>
        <v>68011.492952283661</v>
      </c>
      <c r="G40" s="1"/>
      <c r="H40" s="1"/>
      <c r="L40" s="40"/>
    </row>
    <row r="41" spans="1:12" ht="15.75" hidden="1" x14ac:dyDescent="0.25">
      <c r="A41" s="99" t="s">
        <v>31</v>
      </c>
      <c r="B41" s="99"/>
      <c r="C41" s="99"/>
      <c r="D41" s="99"/>
      <c r="E41" s="99"/>
      <c r="F41" s="25">
        <f>'[6]УК ВР декабрь нар'!CR171+'[6]УК ВР декабрь нар'!DY171</f>
        <v>16060.970514881765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5">
        <f>'[6]УК ВР декабрь нар'!DZ171+'[6]УК ВР декабрь нар'!CS171</f>
        <v>37715.051791161299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5">
        <f>'[6]УК ВР декабрь нар'!DE171+'[6]УК ВР декабрь нар'!ET171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'[6]УК ВР декабрь нар'!DI171+'[6]УК ВР декабрь нар'!EU171</f>
        <v>36574.501183004795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247070.32079999999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'[6]УК ВР декабрь нар'!GH171</f>
        <v>246923.43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'[6]УК ВР декабрь нар'!GK171+'[6]УК ВР декабрь нар'!GL171+'[6]УК ВР декабрь нар'!GN171+'[6]УК ВР декабрь нар'!GO171+'[6]УК ВР декабрь нар'!GP171+'[6]УК ВР декабрь нар'!GQ171+'[6]УК ВР декабрь нар'!GR171+'[6]УК ВР декабрь нар'!GS171+'[6]УК ВР декабрь нар'!GT171+'[6]УК ВР декабрь нар'!GU171+'[6]УК ВР декабрь нар'!GV171</f>
        <v>146.89080000000004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777008.27122095821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99082.040000000008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14578.04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84504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876090.31122095825</v>
      </c>
      <c r="G61" s="1"/>
      <c r="H61" s="1"/>
      <c r="N61" s="19"/>
      <c r="O61" s="19"/>
    </row>
    <row r="62" spans="1:15" ht="15.75" x14ac:dyDescent="0.25">
      <c r="A62" s="81" t="s">
        <v>26</v>
      </c>
      <c r="B62" s="81"/>
      <c r="C62" s="81"/>
      <c r="D62" s="81"/>
      <c r="E62" s="81"/>
      <c r="F62" s="27">
        <f>E17</f>
        <v>784319.63</v>
      </c>
      <c r="G62" s="1"/>
      <c r="H62" s="1"/>
    </row>
    <row r="63" spans="1:15" ht="15.75" x14ac:dyDescent="0.25">
      <c r="A63" s="81" t="s">
        <v>27</v>
      </c>
      <c r="B63" s="81"/>
      <c r="C63" s="81"/>
      <c r="D63" s="81"/>
      <c r="E63" s="81"/>
      <c r="F63" s="26">
        <f>F17</f>
        <v>772746.34</v>
      </c>
      <c r="G63" s="1"/>
      <c r="H63" s="28"/>
    </row>
    <row r="64" spans="1:15" ht="15.75" x14ac:dyDescent="0.25">
      <c r="A64" s="111" t="s">
        <v>90</v>
      </c>
      <c r="B64" s="111"/>
      <c r="C64" s="111"/>
      <c r="D64" s="111"/>
      <c r="E64" s="111"/>
      <c r="F64" s="26">
        <f>F30+F62-F61</f>
        <v>515565.78244243993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304190.51244243991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" zoomScale="90" zoomScaleNormal="90" workbookViewId="0">
      <selection activeCell="I30" sqref="I30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92</v>
      </c>
      <c r="B1" s="141"/>
      <c r="C1" s="141"/>
      <c r="D1" s="141"/>
      <c r="E1" s="141"/>
      <c r="F1" s="141"/>
      <c r="G1" s="76"/>
      <c r="I1" s="46"/>
    </row>
    <row r="2" spans="1:9" ht="22.5" customHeight="1" x14ac:dyDescent="0.2">
      <c r="A2" s="141" t="str">
        <f>'Р-Крестьянская 53(2022)'!A2:G2</f>
        <v>перед собственниками дома по адресу: ул. Р-Крестьянская 53</v>
      </c>
      <c r="B2" s="76"/>
      <c r="C2" s="76"/>
      <c r="D2" s="76"/>
      <c r="E2" s="76"/>
      <c r="F2" s="76"/>
      <c r="G2" s="76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0</v>
      </c>
      <c r="F10" s="57">
        <f>SUM(F11:F16)</f>
        <v>3875.8599999999997</v>
      </c>
      <c r="G10" s="57">
        <f>SUM(G11:G16)</f>
        <v>133784.41999999998</v>
      </c>
    </row>
    <row r="11" spans="1:9" ht="15.75" x14ac:dyDescent="0.25">
      <c r="A11" s="124" t="s">
        <v>9</v>
      </c>
      <c r="B11" s="125"/>
      <c r="C11" s="125"/>
      <c r="D11" s="126"/>
      <c r="E11" s="18">
        <v>0</v>
      </c>
      <c r="F11" s="18">
        <v>213.73</v>
      </c>
      <c r="G11" s="18">
        <v>59446.64</v>
      </c>
    </row>
    <row r="12" spans="1:9" ht="15.75" x14ac:dyDescent="0.25">
      <c r="A12" s="124" t="s">
        <v>10</v>
      </c>
      <c r="B12" s="125"/>
      <c r="C12" s="125"/>
      <c r="D12" s="126"/>
      <c r="E12" s="18">
        <v>0</v>
      </c>
      <c r="F12" s="18">
        <v>0</v>
      </c>
      <c r="G12" s="18">
        <v>0</v>
      </c>
    </row>
    <row r="13" spans="1:9" ht="15.75" x14ac:dyDescent="0.25">
      <c r="A13" s="124" t="s">
        <v>11</v>
      </c>
      <c r="B13" s="125"/>
      <c r="C13" s="125"/>
      <c r="D13" s="126"/>
      <c r="E13" s="18">
        <v>0</v>
      </c>
      <c r="F13" s="18">
        <v>442.39</v>
      </c>
      <c r="G13" s="18">
        <v>10589.67</v>
      </c>
    </row>
    <row r="14" spans="1:9" ht="15.75" x14ac:dyDescent="0.25">
      <c r="A14" s="124" t="s">
        <v>12</v>
      </c>
      <c r="B14" s="125"/>
      <c r="C14" s="125"/>
      <c r="D14" s="126"/>
      <c r="E14" s="18">
        <v>0</v>
      </c>
      <c r="F14" s="18">
        <v>562.80999999999995</v>
      </c>
      <c r="G14" s="18">
        <v>21629.14</v>
      </c>
    </row>
    <row r="15" spans="1:9" ht="15.75" x14ac:dyDescent="0.25">
      <c r="A15" s="128" t="s">
        <v>93</v>
      </c>
      <c r="B15" s="128"/>
      <c r="C15" s="128"/>
      <c r="D15" s="128"/>
      <c r="E15" s="18">
        <v>0</v>
      </c>
      <c r="F15" s="18">
        <v>2656.93</v>
      </c>
      <c r="G15" s="18">
        <v>38957.040000000001</v>
      </c>
    </row>
    <row r="16" spans="1:9" ht="15.75" x14ac:dyDescent="0.25">
      <c r="A16" s="124" t="s">
        <v>82</v>
      </c>
      <c r="B16" s="125"/>
      <c r="C16" s="125"/>
      <c r="D16" s="126"/>
      <c r="E16" s="18">
        <v>0</v>
      </c>
      <c r="F16" s="18">
        <v>0</v>
      </c>
      <c r="G16" s="18">
        <v>3161.93</v>
      </c>
    </row>
    <row r="17" spans="1:10" ht="63.75" customHeight="1" x14ac:dyDescent="0.25">
      <c r="A17" s="135" t="s">
        <v>83</v>
      </c>
      <c r="B17" s="136"/>
      <c r="C17" s="136"/>
      <c r="D17" s="137"/>
      <c r="E17" s="18">
        <v>793448.23</v>
      </c>
      <c r="F17" s="18">
        <v>720513.05</v>
      </c>
      <c r="G17" s="18">
        <v>283265.95</v>
      </c>
    </row>
    <row r="18" spans="1:10" ht="15.75" hidden="1" x14ac:dyDescent="0.25">
      <c r="A18" s="128" t="s">
        <v>84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85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86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26596.26</v>
      </c>
      <c r="F21" s="58">
        <f>SUM(F22:F25)</f>
        <v>24214.639999999999</v>
      </c>
      <c r="G21" s="58">
        <f>SUM(G22:G25)</f>
        <v>5984.85</v>
      </c>
    </row>
    <row r="22" spans="1:10" ht="15.75" x14ac:dyDescent="0.25">
      <c r="A22" s="124" t="s">
        <v>94</v>
      </c>
      <c r="B22" s="125"/>
      <c r="C22" s="125"/>
      <c r="D22" s="126"/>
      <c r="E22" s="18">
        <v>13554.64</v>
      </c>
      <c r="F22" s="18">
        <v>12161.45</v>
      </c>
      <c r="G22" s="18">
        <v>1688.05</v>
      </c>
    </row>
    <row r="23" spans="1:10" ht="15.75" x14ac:dyDescent="0.25">
      <c r="A23" s="124" t="s">
        <v>95</v>
      </c>
      <c r="B23" s="125"/>
      <c r="C23" s="125"/>
      <c r="D23" s="126"/>
      <c r="E23" s="18">
        <v>0</v>
      </c>
      <c r="F23" s="18">
        <v>0</v>
      </c>
      <c r="G23" s="18">
        <v>0</v>
      </c>
    </row>
    <row r="24" spans="1:10" ht="15.75" x14ac:dyDescent="0.25">
      <c r="A24" s="124" t="s">
        <v>57</v>
      </c>
      <c r="B24" s="125"/>
      <c r="C24" s="125"/>
      <c r="D24" s="126"/>
      <c r="E24" s="18">
        <v>13057.2</v>
      </c>
      <c r="F24" s="18">
        <v>11854.15</v>
      </c>
      <c r="G24" s="18">
        <v>4261.58</v>
      </c>
    </row>
    <row r="25" spans="1:10" ht="15.75" x14ac:dyDescent="0.25">
      <c r="A25" s="124" t="s">
        <v>88</v>
      </c>
      <c r="B25" s="125"/>
      <c r="C25" s="125"/>
      <c r="D25" s="126"/>
      <c r="E25" s="18">
        <v>-15.58</v>
      </c>
      <c r="F25" s="18">
        <v>199.04</v>
      </c>
      <c r="G25" s="18">
        <v>35.22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1" t="s">
        <v>96</v>
      </c>
      <c r="B30" s="81"/>
      <c r="C30" s="81"/>
      <c r="D30" s="81"/>
      <c r="E30" s="81"/>
      <c r="F30" s="34">
        <f>'Р-Крестьянская 53(2022)'!F64</f>
        <v>515565.78244243993</v>
      </c>
      <c r="G30" s="60"/>
    </row>
    <row r="31" spans="1:10" x14ac:dyDescent="0.2">
      <c r="A31" s="82" t="s">
        <v>72</v>
      </c>
      <c r="B31" s="83"/>
      <c r="C31" s="83"/>
      <c r="D31" s="83"/>
      <c r="E31" s="84"/>
      <c r="F31" s="97">
        <f>SUM(F33:F37)</f>
        <v>107394.44908107212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'[7]УК ВР декабрь нар'!W171+'[7]УК ВР декабрь нар'!FE171</f>
        <v>16495.119865076795</v>
      </c>
      <c r="G33" s="1"/>
      <c r="H33" s="1"/>
      <c r="L33" s="45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'[7]УК ВР декабрь нар'!FF171+'[7]УК ВР декабрь нар'!X171</f>
        <v>3916.745442018027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'[7]УК ВР декабрь нар'!Y171+'[7]УК ВР декабрь нар'!FH171+'[7]УК ВР декабрь нар'!AW171</f>
        <v>1190.9683999999979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'[7]УК ВР декабрь нар'!AV171+'[7]УК ВР декабрь нар'!FX171</f>
        <v>69134.041700031303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5">
        <f>'[7]УК ВР декабрь нар'!FY171+'[7]УК ВР декабрь нар'!AX171</f>
        <v>16657.573673946001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97">
        <f>SUM(F40:F44)+50570.76</f>
        <v>215361.22848877561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98"/>
      <c r="G39" s="1"/>
      <c r="H39" s="1"/>
    </row>
    <row r="40" spans="1:12" ht="15.6" hidden="1" customHeight="1" x14ac:dyDescent="0.25">
      <c r="A40" s="99" t="s">
        <v>97</v>
      </c>
      <c r="B40" s="99"/>
      <c r="C40" s="99"/>
      <c r="D40" s="99"/>
      <c r="E40" s="99"/>
      <c r="F40" s="25">
        <f>'[7]УК ВР март нар'!CQ171+'[7]УК ВР декабрь нар'!CT171+'[7]УК ВР декабрь нар'!ED171+'[7]УК ВР декабрь нар'!EE171</f>
        <v>135775.52464464883</v>
      </c>
      <c r="G40" s="1"/>
      <c r="H40" s="1"/>
      <c r="L40" s="40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5">
        <f>'[7]УК ВР март нар'!CR171+'[7]УК ВР декабрь нар'!EF171</f>
        <v>3341.3332412648188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5">
        <f>'[7]УК ВР март нар'!CS171+'[7]УК ВР декабрь нар'!EG171</f>
        <v>16978.528468677207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5">
        <f>'[7]УК ВР декабрь нар'!FA171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'[7]УК ВР март нар'!DI171+'[7]УК ВР декабрь нар'!FB171</f>
        <v>8695.0821341847204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286372.74540000001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'[7]УК ВР декабрь нар'!GO171+'[7]УК ВР декабрь нар'!GP171</f>
        <v>286263.12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'[7]УК ВР декабрь нар'!GR171+'[7]УК ВР декабрь нар'!GS171+'[7]УК ВР декабрь нар'!GT171+'[7]УК ВР декабрь нар'!GU171+'[7]УК ВР декабрь нар'!GV171+'[7]УК ВР декабрь нар'!GW171+'[7]УК ВР декабрь нар'!GX171+'[7]УК ВР декабрь нар'!GY171+'[7]УК ВР декабрь нар'!GZ171</f>
        <v>109.62540000000001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609128.42296984768</v>
      </c>
      <c r="H56" s="1"/>
      <c r="K56" s="19"/>
    </row>
    <row r="57" spans="1:15" ht="15.75" x14ac:dyDescent="0.25">
      <c r="A57" s="31" t="s">
        <v>66</v>
      </c>
      <c r="B57" s="61"/>
      <c r="C57" s="61"/>
      <c r="D57" s="61"/>
      <c r="E57" s="61"/>
      <c r="F57" s="26">
        <f>F58+F59+F60</f>
        <v>100682.61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15033.88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85648.73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709811.03296984767</v>
      </c>
      <c r="G61" s="1"/>
      <c r="H61" s="1"/>
      <c r="N61" s="19"/>
      <c r="O61" s="19"/>
    </row>
    <row r="62" spans="1:15" ht="15.75" x14ac:dyDescent="0.25">
      <c r="A62" s="81" t="s">
        <v>26</v>
      </c>
      <c r="B62" s="81"/>
      <c r="C62" s="81"/>
      <c r="D62" s="81"/>
      <c r="E62" s="81"/>
      <c r="F62" s="27">
        <f>E17</f>
        <v>793448.23</v>
      </c>
      <c r="G62" s="1"/>
      <c r="H62" s="1"/>
    </row>
    <row r="63" spans="1:15" ht="15.75" x14ac:dyDescent="0.25">
      <c r="A63" s="81" t="s">
        <v>27</v>
      </c>
      <c r="B63" s="81"/>
      <c r="C63" s="81"/>
      <c r="D63" s="81"/>
      <c r="E63" s="81"/>
      <c r="F63" s="26">
        <f>F17</f>
        <v>720513.05</v>
      </c>
      <c r="G63" s="1"/>
      <c r="H63" s="28"/>
    </row>
    <row r="64" spans="1:15" ht="15.75" x14ac:dyDescent="0.25">
      <c r="A64" s="111" t="s">
        <v>90</v>
      </c>
      <c r="B64" s="111"/>
      <c r="C64" s="111"/>
      <c r="D64" s="111"/>
      <c r="E64" s="111"/>
      <c r="F64" s="26">
        <f>F30+F62-F61</f>
        <v>599202.97947259212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315937.02947259211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53</vt:lpstr>
      <vt:lpstr>Р-Крестьянская 53(2019)</vt:lpstr>
      <vt:lpstr>Р-Крестьянская 53(2020)</vt:lpstr>
      <vt:lpstr>Р-Крестьянская 53(2021)</vt:lpstr>
      <vt:lpstr>Р-Крестьянская 53(2022)</vt:lpstr>
      <vt:lpstr>Р-Крестьянская 53(2023)</vt:lpstr>
      <vt:lpstr>'Р-Крестьянская 53'!Область_печати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2024-05-20T12:01:55Z</cp:lastPrinted>
  <dcterms:created xsi:type="dcterms:W3CDTF">2013-05-24T09:13:10Z</dcterms:created>
  <dcterms:modified xsi:type="dcterms:W3CDTF">2024-05-20T12:01:57Z</dcterms:modified>
</cp:coreProperties>
</file>